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Anh Khương\"/>
    </mc:Choice>
  </mc:AlternateContent>
  <xr:revisionPtr revIDLastSave="0" documentId="13_ncr:1_{AC04CF16-FBB6-4736-B29A-49EA51747E89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3" r:id="rId1"/>
    <sheet name="Bộ TNT" sheetId="5" r:id="rId2"/>
  </sheets>
  <externalReferences>
    <externalReference r:id="rId3"/>
  </externalReferences>
  <definedNames>
    <definedName name="_xlnm._FilterDatabase" localSheetId="0" hidden="1">'Bộ có thuế'!$A$11:$M$265</definedName>
    <definedName name="_xlnm._FilterDatabase" localSheetId="1" hidden="1">'Bộ TNT'!$A$11:$I$19</definedName>
    <definedName name="_xlnm.Print_Titles" localSheetId="0">'Bộ có thuế'!$8:$10</definedName>
    <definedName name="_xlnm.Print_Titles" localSheetId="1">'Bộ TNT'!$8:$10</definedName>
  </definedNames>
  <calcPr calcId="191029"/>
</workbook>
</file>

<file path=xl/calcChain.xml><?xml version="1.0" encoding="utf-8"?>
<calcChain xmlns="http://schemas.openxmlformats.org/spreadsheetml/2006/main">
  <c r="H80" i="3" l="1"/>
  <c r="F15" i="5" l="1"/>
  <c r="I265" i="3"/>
  <c r="J265" i="3"/>
  <c r="K265" i="3"/>
  <c r="H265" i="3"/>
  <c r="F265" i="3"/>
</calcChain>
</file>

<file path=xl/sharedStrings.xml><?xml version="1.0" encoding="utf-8"?>
<sst xmlns="http://schemas.openxmlformats.org/spreadsheetml/2006/main" count="1360" uniqueCount="849">
  <si>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</si>
  <si>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</si>
  <si>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</si>
  <si>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</si>
  <si>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</si>
  <si>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</si>
  <si>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Họ và tên</t>
  </si>
  <si>
    <t>Ngành nghề KD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</si>
  <si>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</si>
  <si>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</si>
  <si>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</si>
  <si>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</si>
  <si>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</si>
  <si>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</si>
  <si>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</si>
  <si>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</si>
  <si>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</si>
  <si>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</si>
  <si>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</si>
  <si>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</si>
  <si>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</si>
  <si>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</si>
  <si>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</si>
  <si>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</si>
  <si>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</si>
  <si>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</si>
  <si>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</si>
  <si>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</si>
  <si>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</si>
  <si>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</si>
  <si>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</si>
  <si>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</si>
  <si>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</si>
  <si>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</si>
  <si>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</si>
  <si>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</si>
  <si>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</si>
  <si>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Mẫu số 04-2/QTr–CNKD</t>
  </si>
  <si>
    <t>Trần Thị Hạnh</t>
  </si>
  <si>
    <t>Nguyễn Thị Huyền</t>
  </si>
  <si>
    <t>Nguyễn Thị Yến</t>
  </si>
  <si>
    <t>Nguyễn Văn Tâm</t>
  </si>
  <si>
    <t>Tổ 6 khu vực 5</t>
  </si>
  <si>
    <t>Tổ 3, Khu vực 1</t>
  </si>
  <si>
    <t>Tổ 5 khu vực 8</t>
  </si>
  <si>
    <t>Tổ 10, Khu vực 5</t>
  </si>
  <si>
    <t>Tổ 7, Khu vực 5</t>
  </si>
  <si>
    <t>Tổ 8 khu vực 7</t>
  </si>
  <si>
    <t>tổ 2 khu vực 8</t>
  </si>
  <si>
    <t>Tổ 5 khu vực 5</t>
  </si>
  <si>
    <t>Tổ 1 khu vực 5</t>
  </si>
  <si>
    <t>Tổ 2 khu vực 4</t>
  </si>
  <si>
    <t>Tổ 2, khu vực 7</t>
  </si>
  <si>
    <t>Tổ 1, Khu vực 5</t>
  </si>
  <si>
    <t>Tổ 2 khu phố 7</t>
  </si>
  <si>
    <t>Tổ 6 khu vực 6</t>
  </si>
  <si>
    <t>Nguyễn Thị Hồng</t>
  </si>
  <si>
    <t>Nguyễn Thị Hoàng Yến</t>
  </si>
  <si>
    <t>Tổ 2 khu vực 5</t>
  </si>
  <si>
    <t>Tháng 01 Năm 2025</t>
  </si>
  <si>
    <t>Nguyễn Thị Mỹ Linh</t>
  </si>
  <si>
    <t>Nguyễn Văn Tiền</t>
  </si>
  <si>
    <t>G47199.-Bán lẻ trong cửa hàng kinh doanh tổng hợp khác</t>
  </si>
  <si>
    <t>C25920.-Gia công cơ khí; xử lý và tráng phủ kim loại</t>
  </si>
  <si>
    <t>G45301.-Bán buôn phụ tùng và các bộ phận phụ trợ của ô tô và xe có động cơ khác</t>
  </si>
  <si>
    <t>G45200.-Bảo dưỡng, sửa chữa ô tô và xe có động cơ khác</t>
  </si>
  <si>
    <t>S96390.-Hoạt động dịch vụ phục vụ cá nhân khác còn lại chưa được phân vào đâu</t>
  </si>
  <si>
    <t>I56309.-Dịch vụ phục vụ đồ uống khác</t>
  </si>
  <si>
    <t>R93290.-Hoạt động vui chơi giải trí khác chưa được phân vào đâu</t>
  </si>
  <si>
    <t>G45302.-Bán lẻ phụ tùng và các bộ phận phụ trợ của ô tô con (loại 9 chỗ ngồi trở xuống)</t>
  </si>
  <si>
    <t>Q86990.-Hoạt động y tế khác chưa được phân vào đâu</t>
  </si>
  <si>
    <t>Q86201.-Hoạt động của các phòng khám đa khoa, chuyên khoa</t>
  </si>
  <si>
    <t>I55104.-Nhà trọ, phòng trọ và các cơ sở lưu trú ngắn ngày tương tự</t>
  </si>
  <si>
    <t>G45420.-Bảo dưỡng và sửa chữa mô tô, xe máy</t>
  </si>
  <si>
    <t>C10790.-Sản xuất thực phẩm khác chưa được phân vào đâu</t>
  </si>
  <si>
    <t>I56101.-Nhà hàng, quán ăn, hàng ăn uống (trừ cửa hàng ăn uống thuộc chuỗi cửa hàng ăn nhanh)</t>
  </si>
  <si>
    <t>I56290.-Dịch vụ ăn uống khác</t>
  </si>
  <si>
    <t>Q86202.-Hoạt động của các phòng khám nha khoa</t>
  </si>
  <si>
    <t>G46209.-Bán buôn nông, lâm sản nguyên liệu khác (trừ gỗ, tre, nứa)</t>
  </si>
  <si>
    <t>I56302.-Quán cà phê, giải khát</t>
  </si>
  <si>
    <t>G47711.-Bán lẻ hàng may mặc trong các cửa hàng chuyên doanh</t>
  </si>
  <si>
    <t>G47224.-Bánlẻđường,sữa&amp;các spsữa,bánh,mứt,kẹo&amp;các spc.biếntừ ngũcốc,bột,t.bột trongcác c.hàngchuyêndoanh</t>
  </si>
  <si>
    <t>C11041.-Sản xuất nước khoáng, nước tinh khiết đóng chai</t>
  </si>
  <si>
    <t>G47910.-Bán lẻ theo yêu cầu đặt hàng qua bưu điện hoặc internet</t>
  </si>
  <si>
    <t>G46520.-Bán buôn thiết bị và linh kiện điện tử, viễn thông</t>
  </si>
  <si>
    <t>M75000.-Hoạt động thú y</t>
  </si>
  <si>
    <t>H49319.-Vận tải hành khách đường bộ loại khác trong nội thành, ngoại thành (trừ xe buýt)</t>
  </si>
  <si>
    <t>S95120.-Sửa chữa thiết bị liên lạc</t>
  </si>
  <si>
    <t>G47739.-Bán lẻ hàng hóa khác mới chưa được phân vào đâu trong các cửa hàng chuyên doanh</t>
  </si>
  <si>
    <t>01/2025</t>
  </si>
  <si>
    <t>02 ngành nghề</t>
  </si>
  <si>
    <t>PHƯỜNG TRẦN QUANG DIỆU</t>
  </si>
  <si>
    <t>4100362730</t>
  </si>
  <si>
    <t>Phan Thị Hiền</t>
  </si>
  <si>
    <t>4100481382-001</t>
  </si>
  <si>
    <t>Nguyễn Công Thanh</t>
  </si>
  <si>
    <t>4100723472-001</t>
  </si>
  <si>
    <t>Lê Hoàng Việt</t>
  </si>
  <si>
    <t>4101096351-001</t>
  </si>
  <si>
    <t>Nguyễn Thị Hồng Yến</t>
  </si>
  <si>
    <t>4101526413-001</t>
  </si>
  <si>
    <t>Nguyễn Thị Thanh Hà</t>
  </si>
  <si>
    <t>4101585602-001</t>
  </si>
  <si>
    <t>Phạm Thị Tuyết</t>
  </si>
  <si>
    <t>8007315356-001</t>
  </si>
  <si>
    <t>Nguyễn Phi Quốc</t>
  </si>
  <si>
    <t>8013030655-002</t>
  </si>
  <si>
    <t>Phạm Thị Thủy</t>
  </si>
  <si>
    <t>8023345742-001</t>
  </si>
  <si>
    <t>Phan Hoàng Nhâm</t>
  </si>
  <si>
    <t>8033094350-001</t>
  </si>
  <si>
    <t>Trần Duy Lành</t>
  </si>
  <si>
    <t>8049549525-001</t>
  </si>
  <si>
    <t>Trần Minh Toàn</t>
  </si>
  <si>
    <t>8070425226-001</t>
  </si>
  <si>
    <t>Nguyễn Thị Phin</t>
  </si>
  <si>
    <t>8090446270</t>
  </si>
  <si>
    <t>Hồ Anh Toàn</t>
  </si>
  <si>
    <t>8104209949-001</t>
  </si>
  <si>
    <t>Nguyễn Tuyên Bảo</t>
  </si>
  <si>
    <t>8225984702-001</t>
  </si>
  <si>
    <t>Trần Thị Hồng</t>
  </si>
  <si>
    <t>8266515788-001</t>
  </si>
  <si>
    <t>Nguyễn Thị Thanh Thúy</t>
  </si>
  <si>
    <t>8285439606-001</t>
  </si>
  <si>
    <t>Hàng Sơn Nhựt</t>
  </si>
  <si>
    <t>8301594520-001</t>
  </si>
  <si>
    <t>Trần Thị Ngọc Hằng</t>
  </si>
  <si>
    <t>8305805557-001</t>
  </si>
  <si>
    <t>8322312294-001</t>
  </si>
  <si>
    <t>8330932069-001</t>
  </si>
  <si>
    <t>Bùi Thị Thu Cúc</t>
  </si>
  <si>
    <t>8332052422-001</t>
  </si>
  <si>
    <t>Phan Thị Mỹ Hạnh</t>
  </si>
  <si>
    <t>8338054419-001</t>
  </si>
  <si>
    <t>Trần Đại Lỉnh</t>
  </si>
  <si>
    <t>8349280184</t>
  </si>
  <si>
    <t>8366616941-001</t>
  </si>
  <si>
    <t>Nguyễn Thị Quỳnh Huệ</t>
  </si>
  <si>
    <t>8399001799-001</t>
  </si>
  <si>
    <t>Lê Thị Ngọc Anh</t>
  </si>
  <si>
    <t>8443197776-001</t>
  </si>
  <si>
    <t>Bùi Thị Chiên</t>
  </si>
  <si>
    <t>8475857175-001</t>
  </si>
  <si>
    <t>Tào Thị Linh Ly</t>
  </si>
  <si>
    <t>8484644180-001</t>
  </si>
  <si>
    <t>Trần Nguyễn Kim Ngân</t>
  </si>
  <si>
    <t>8509771472-001</t>
  </si>
  <si>
    <t>Đỗ Trần Gia Linh</t>
  </si>
  <si>
    <t>8551061490-001</t>
  </si>
  <si>
    <t>Đào Đình Trọng</t>
  </si>
  <si>
    <t>8562646195-001</t>
  </si>
  <si>
    <t>Võ Hoàng Bảo Linh</t>
  </si>
  <si>
    <t>8573622541-001</t>
  </si>
  <si>
    <t>Nguyễn Minh Thanh</t>
  </si>
  <si>
    <t>8634582306-001</t>
  </si>
  <si>
    <t>Huỳnh Vũ Ngọc Hằng</t>
  </si>
  <si>
    <t>8645191431-001</t>
  </si>
  <si>
    <t>Nguyễn Tấn Đạt</t>
  </si>
  <si>
    <t>8646648110-001</t>
  </si>
  <si>
    <t>Trần Thị Thanh Hồng</t>
  </si>
  <si>
    <t>8653926270-001</t>
  </si>
  <si>
    <t>Ngô Thành Tú</t>
  </si>
  <si>
    <t>8657339121-001</t>
  </si>
  <si>
    <t>Nguyễn Vũ Đông Quân</t>
  </si>
  <si>
    <t>8657421016-001</t>
  </si>
  <si>
    <t>Phạm Thị Hồng Sen</t>
  </si>
  <si>
    <t>8662540788-001</t>
  </si>
  <si>
    <t>Lê Thị Cát Sương</t>
  </si>
  <si>
    <t>8676217785-001</t>
  </si>
  <si>
    <t>Phạm Thị Bích Ngân</t>
  </si>
  <si>
    <t>8681516117-001</t>
  </si>
  <si>
    <t>Lê Phương Danh</t>
  </si>
  <si>
    <t>8716106964-001</t>
  </si>
  <si>
    <t>Nguyễn Trần Thảo Vân</t>
  </si>
  <si>
    <t>8790100454-001</t>
  </si>
  <si>
    <t>Nguyễn Minh Chiến</t>
  </si>
  <si>
    <t>8859879779-001</t>
  </si>
  <si>
    <t>Đinh Thị Tuyết Nhi</t>
  </si>
  <si>
    <t>8864077675-001</t>
  </si>
  <si>
    <t>Đoàn Xuân Thị Mỹ Thảo</t>
  </si>
  <si>
    <t>8869444833-001</t>
  </si>
  <si>
    <t>Nguyễn Thị Thu Uyên</t>
  </si>
  <si>
    <t>8879282959-001</t>
  </si>
  <si>
    <t>Phạm Mạnh Triều</t>
  </si>
  <si>
    <t>8902841196-001</t>
  </si>
  <si>
    <t>Nguyễn Thanh Dũng</t>
  </si>
  <si>
    <t>8907776656-001</t>
  </si>
  <si>
    <t>Nguyễn Thị Hoàng</t>
  </si>
  <si>
    <t>0310032989</t>
  </si>
  <si>
    <t>Lê Kim An</t>
  </si>
  <si>
    <t>1300653259</t>
  </si>
  <si>
    <t>Vũ Hồng Quân</t>
  </si>
  <si>
    <t>4100260104</t>
  </si>
  <si>
    <t>Nguyễn Thị Thu Sương</t>
  </si>
  <si>
    <t>4100260672-001</t>
  </si>
  <si>
    <t>Dương Thành Thiêng</t>
  </si>
  <si>
    <t>4100260778</t>
  </si>
  <si>
    <t>4100261059</t>
  </si>
  <si>
    <t>Đỗ Thị Thanh Hà</t>
  </si>
  <si>
    <t>4100261323</t>
  </si>
  <si>
    <t>Võ Thị Hà</t>
  </si>
  <si>
    <t>4100263049</t>
  </si>
  <si>
    <t>4100346922</t>
  </si>
  <si>
    <t>Nguyễn Xuân Phước</t>
  </si>
  <si>
    <t>4100366622</t>
  </si>
  <si>
    <t>Nguyễn Thị Tuyết Anh</t>
  </si>
  <si>
    <t>4100382198</t>
  </si>
  <si>
    <t>Đoàn Thị Mận</t>
  </si>
  <si>
    <t>4100431494</t>
  </si>
  <si>
    <t>Phan Thị Hương</t>
  </si>
  <si>
    <t>4100446148</t>
  </si>
  <si>
    <t>Lê Văn Thứ</t>
  </si>
  <si>
    <t>4100459034</t>
  </si>
  <si>
    <t>Nguyễn Thuỵ Trang</t>
  </si>
  <si>
    <t>4100474191</t>
  </si>
  <si>
    <t>Nguyễn Bảo Thế</t>
  </si>
  <si>
    <t>4100485570</t>
  </si>
  <si>
    <t>Nguyễn Thị Bích Thuý</t>
  </si>
  <si>
    <t>4100516148</t>
  </si>
  <si>
    <t>Trần Thị Trúc Lệ</t>
  </si>
  <si>
    <t>4100519692</t>
  </si>
  <si>
    <t>Nguyễn Bửu Đăng Khoa</t>
  </si>
  <si>
    <t>4100529644</t>
  </si>
  <si>
    <t>Trương Thị Kim Loan</t>
  </si>
  <si>
    <t>4100546946</t>
  </si>
  <si>
    <t>Phạm Ngọc Chương</t>
  </si>
  <si>
    <t>4100581066</t>
  </si>
  <si>
    <t>Trần Thị Tuyết Nga</t>
  </si>
  <si>
    <t>4100581274</t>
  </si>
  <si>
    <t>Nguyễn Thị Niệm</t>
  </si>
  <si>
    <t>4100582895</t>
  </si>
  <si>
    <t>Nguyễn Văn Tống</t>
  </si>
  <si>
    <t>4100583458</t>
  </si>
  <si>
    <t>Nguyễn Thị Kim Oanh</t>
  </si>
  <si>
    <t>4100599761</t>
  </si>
  <si>
    <t>Nguyễn Văn Vinh</t>
  </si>
  <si>
    <t>4100621311</t>
  </si>
  <si>
    <t>Lê Văn Tâm</t>
  </si>
  <si>
    <t>4100624168</t>
  </si>
  <si>
    <t>Nguyễn Hây</t>
  </si>
  <si>
    <t>4100624224-001</t>
  </si>
  <si>
    <t>Nguyễn Thị Phương</t>
  </si>
  <si>
    <t>4100640843</t>
  </si>
  <si>
    <t>Đoàn Thị Thu Thảo</t>
  </si>
  <si>
    <t>4100658431</t>
  </si>
  <si>
    <t>Dương Thị An</t>
  </si>
  <si>
    <t>4100672757</t>
  </si>
  <si>
    <t>Trần Thị Kim Cúc</t>
  </si>
  <si>
    <t>4100672997</t>
  </si>
  <si>
    <t>Nguyễn Ngọc Tần</t>
  </si>
  <si>
    <t>4100723458</t>
  </si>
  <si>
    <t>4100750324-001</t>
  </si>
  <si>
    <t>Cao Hà Nam</t>
  </si>
  <si>
    <t>4100755516</t>
  </si>
  <si>
    <t>Nguyễn Thị Minh Thông</t>
  </si>
  <si>
    <t>4100780287</t>
  </si>
  <si>
    <t>Nguyễn Thị Hồng Hoa</t>
  </si>
  <si>
    <t>4100809063</t>
  </si>
  <si>
    <t>Huỳnh Tấn Lộc</t>
  </si>
  <si>
    <t>4100975448</t>
  </si>
  <si>
    <t>Bùi Thị Thảo Vy</t>
  </si>
  <si>
    <t>4101058726-001</t>
  </si>
  <si>
    <t>Ngô Thị Xuân Nga</t>
  </si>
  <si>
    <t>4101121495</t>
  </si>
  <si>
    <t>Nguyễn Công Trung</t>
  </si>
  <si>
    <t>4101135963</t>
  </si>
  <si>
    <t>Nguyễn Thị Dư</t>
  </si>
  <si>
    <t>4101136639</t>
  </si>
  <si>
    <t>Nguyễn Thị Bích Liễu</t>
  </si>
  <si>
    <t>4101147415</t>
  </si>
  <si>
    <t>Đinh Đồng Minh</t>
  </si>
  <si>
    <t>4101147616</t>
  </si>
  <si>
    <t>Huỳnh Tấn Dũng</t>
  </si>
  <si>
    <t>4101147743</t>
  </si>
  <si>
    <t>Lê Thị Thanh Hương</t>
  </si>
  <si>
    <t>4101153909</t>
  </si>
  <si>
    <t>Nguyễn Thị Thu Nhi</t>
  </si>
  <si>
    <t>4101154229</t>
  </si>
  <si>
    <t>Trần Thị Nhị Trang</t>
  </si>
  <si>
    <t>4101164410</t>
  </si>
  <si>
    <t>Trần Thị Trang</t>
  </si>
  <si>
    <t>4101169659</t>
  </si>
  <si>
    <t>Đào Thị Ngọc Hân</t>
  </si>
  <si>
    <t>4101182804</t>
  </si>
  <si>
    <t>Đặng Bích Hiền</t>
  </si>
  <si>
    <t>4101233248</t>
  </si>
  <si>
    <t>Phạm Thị Thu Huyền</t>
  </si>
  <si>
    <t>4101291419-001</t>
  </si>
  <si>
    <t>Nguyễn Văn Phương</t>
  </si>
  <si>
    <t>4101301392</t>
  </si>
  <si>
    <t>Nguyễn Văn Đại</t>
  </si>
  <si>
    <t>4101331326</t>
  </si>
  <si>
    <t>Phan Thị Bé</t>
  </si>
  <si>
    <t>4101388876</t>
  </si>
  <si>
    <t>Bùi Thị Hồng</t>
  </si>
  <si>
    <t>4101390709</t>
  </si>
  <si>
    <t>Lê Thị Thanh Nga</t>
  </si>
  <si>
    <t>4101413219</t>
  </si>
  <si>
    <t>Nguyễn Thị Luân</t>
  </si>
  <si>
    <t>4101430119</t>
  </si>
  <si>
    <t>Trương Thị Hằng Nga</t>
  </si>
  <si>
    <t>4101444030</t>
  </si>
  <si>
    <t>Hồ Thị Huyền Trân</t>
  </si>
  <si>
    <t>4101451221</t>
  </si>
  <si>
    <t>Lê Nguyên Thuận</t>
  </si>
  <si>
    <t>4101459982</t>
  </si>
  <si>
    <t>Trần Văn Tiến</t>
  </si>
  <si>
    <t>4101462865</t>
  </si>
  <si>
    <t>Nguyễn Văn Trường</t>
  </si>
  <si>
    <t>4101470859</t>
  </si>
  <si>
    <t>Nguyễn Bảo Quốc</t>
  </si>
  <si>
    <t>4101474557</t>
  </si>
  <si>
    <t>Huỳnh Thị Kim Thúy</t>
  </si>
  <si>
    <t>4101476836</t>
  </si>
  <si>
    <t>Nguyễn Thị Sinh</t>
  </si>
  <si>
    <t>4101477124</t>
  </si>
  <si>
    <t>Nguyễn Ngọc Tài</t>
  </si>
  <si>
    <t>4101485100-001</t>
  </si>
  <si>
    <t>Dương Trường Thịnh</t>
  </si>
  <si>
    <t>4101500528</t>
  </si>
  <si>
    <t>Nguyễn Thị Kim Loan</t>
  </si>
  <si>
    <t>4101506777</t>
  </si>
  <si>
    <t>Nguyễn Tấn Phát</t>
  </si>
  <si>
    <t>4101514898</t>
  </si>
  <si>
    <t>Trịnh Thị Ngọc Thoa</t>
  </si>
  <si>
    <t>4101517842</t>
  </si>
  <si>
    <t>Đỗ Thị Hạnh</t>
  </si>
  <si>
    <t>4101524053</t>
  </si>
  <si>
    <t>Trần Thị Bích Giang</t>
  </si>
  <si>
    <t>4101524543</t>
  </si>
  <si>
    <t>Nguyễn Tài Quân</t>
  </si>
  <si>
    <t>4101529816</t>
  </si>
  <si>
    <t>Nguyễn Thị Lệ</t>
  </si>
  <si>
    <t>4101535270</t>
  </si>
  <si>
    <t>Phan Quốc Hậu</t>
  </si>
  <si>
    <t>4101538779</t>
  </si>
  <si>
    <t>Phan Thành Hiếu</t>
  </si>
  <si>
    <t>4101539469</t>
  </si>
  <si>
    <t>Trần Văn Lộc</t>
  </si>
  <si>
    <t>4101541450</t>
  </si>
  <si>
    <t>Bùi Thị Yến</t>
  </si>
  <si>
    <t>4101541845</t>
  </si>
  <si>
    <t>Huỳnh Văn Nam</t>
  </si>
  <si>
    <t>4101566744</t>
  </si>
  <si>
    <t>Lê Huy Trung</t>
  </si>
  <si>
    <t>4101578179</t>
  </si>
  <si>
    <t>Trần Thị Lệ Bích</t>
  </si>
  <si>
    <t>4101586370</t>
  </si>
  <si>
    <t>Nguyễn Thị Sử</t>
  </si>
  <si>
    <t>4101604527</t>
  </si>
  <si>
    <t>Nguyễn Thị Hồng Hạnh</t>
  </si>
  <si>
    <t>4101608176</t>
  </si>
  <si>
    <t>Nguyễn Hồ Hoàng Thái</t>
  </si>
  <si>
    <t>5800296193</t>
  </si>
  <si>
    <t>Đinh Văn Tuấn</t>
  </si>
  <si>
    <t>8000850474</t>
  </si>
  <si>
    <t>Võ Thị Gia Thư</t>
  </si>
  <si>
    <t>8005695952</t>
  </si>
  <si>
    <t>Trần Quốc Long</t>
  </si>
  <si>
    <t>8009803609-001</t>
  </si>
  <si>
    <t>Lê Thanh Tuyến</t>
  </si>
  <si>
    <t>8013394042</t>
  </si>
  <si>
    <t>Nguyễn Thị Bùi Thoa</t>
  </si>
  <si>
    <t>8035630053</t>
  </si>
  <si>
    <t>Nguyễn Hữu Quốc Dũng</t>
  </si>
  <si>
    <t>8036166324</t>
  </si>
  <si>
    <t>Nguyễn Ngọc Lượng</t>
  </si>
  <si>
    <t>8036167670-001</t>
  </si>
  <si>
    <t>Trần Thị Huệ</t>
  </si>
  <si>
    <t>8039628753</t>
  </si>
  <si>
    <t>Phan Minh Hoàng</t>
  </si>
  <si>
    <t>8052140588</t>
  </si>
  <si>
    <t>Nguyễn Trọng Nghĩa</t>
  </si>
  <si>
    <t>8053065679</t>
  </si>
  <si>
    <t>Huỳnh Thị Mỹ Kha</t>
  </si>
  <si>
    <t>8053170539</t>
  </si>
  <si>
    <t>Trần Thị Hoa</t>
  </si>
  <si>
    <t>8057025412</t>
  </si>
  <si>
    <t>Phan Văn Nhiệm</t>
  </si>
  <si>
    <t>8058023016-001</t>
  </si>
  <si>
    <t>Lê Văn Hai</t>
  </si>
  <si>
    <t>8059158873-001</t>
  </si>
  <si>
    <t>Bùi Phương Thảo</t>
  </si>
  <si>
    <t>8060110971</t>
  </si>
  <si>
    <t>Nguyễn Khánh Hòa</t>
  </si>
  <si>
    <t>8068998702-001</t>
  </si>
  <si>
    <t>Nguyễn Thị Liên</t>
  </si>
  <si>
    <t>8069530106-001</t>
  </si>
  <si>
    <t>Nguyễn Như Tĩnh</t>
  </si>
  <si>
    <t>8071010104</t>
  </si>
  <si>
    <t>Nguyễn Thị Thanh Duyên</t>
  </si>
  <si>
    <t>8071835930-001</t>
  </si>
  <si>
    <t>Nguyễn Ánh Tính</t>
  </si>
  <si>
    <t>8075868983</t>
  </si>
  <si>
    <t>Nguyễn Thị Tiền</t>
  </si>
  <si>
    <t>8076937414-001</t>
  </si>
  <si>
    <t>Phan Thị Quý</t>
  </si>
  <si>
    <t>8081753483</t>
  </si>
  <si>
    <t>Nguyễn Thành Lưu</t>
  </si>
  <si>
    <t>8083204707-001</t>
  </si>
  <si>
    <t>Đỗ Thanh Thành</t>
  </si>
  <si>
    <t>8089037280-001</t>
  </si>
  <si>
    <t>Phạm Nguyễn Tuyết Ánh</t>
  </si>
  <si>
    <t>8092661026</t>
  </si>
  <si>
    <t>Lê Thị Hoàng Oanh</t>
  </si>
  <si>
    <t>8095290098</t>
  </si>
  <si>
    <t>Lê Văn Nguyên</t>
  </si>
  <si>
    <t>8096414194</t>
  </si>
  <si>
    <t>Lê Văn Hùng</t>
  </si>
  <si>
    <t>8103051603</t>
  </si>
  <si>
    <t>Nguyễn Thanh San</t>
  </si>
  <si>
    <t>8109653604-001</t>
  </si>
  <si>
    <t>Bùi Văn Phước</t>
  </si>
  <si>
    <t>8113321270-001</t>
  </si>
  <si>
    <t>Phan Nhựt Hòa</t>
  </si>
  <si>
    <t>8116633207</t>
  </si>
  <si>
    <t>Nguyễn Thị Tình</t>
  </si>
  <si>
    <t>8118637503</t>
  </si>
  <si>
    <t>Hà Thị Mỹ Nhung</t>
  </si>
  <si>
    <t>8134246440-001</t>
  </si>
  <si>
    <t>Trần Cẩm</t>
  </si>
  <si>
    <t>8134666082</t>
  </si>
  <si>
    <t>Trần Văn Hoàn</t>
  </si>
  <si>
    <t>8167151603-001</t>
  </si>
  <si>
    <t>Dương Thị Thanh Mai</t>
  </si>
  <si>
    <t>8167408016</t>
  </si>
  <si>
    <t>Lê Thị Hoa</t>
  </si>
  <si>
    <t>8207268181</t>
  </si>
  <si>
    <t>Hà Xuân Việt</t>
  </si>
  <si>
    <t>8225049986-001</t>
  </si>
  <si>
    <t>Lê Thị Thủy Ngân</t>
  </si>
  <si>
    <t>8231623119-001</t>
  </si>
  <si>
    <t>Nguyễn Vũ Hổ</t>
  </si>
  <si>
    <t>8231623479-001</t>
  </si>
  <si>
    <t>Mai Thị Nghệ</t>
  </si>
  <si>
    <t>8253398869</t>
  </si>
  <si>
    <t>Trần Thị Ngọc Linh</t>
  </si>
  <si>
    <t>8266515139</t>
  </si>
  <si>
    <t>Đặng Văn Sanh</t>
  </si>
  <si>
    <t>8278588244</t>
  </si>
  <si>
    <t>8281659872-001</t>
  </si>
  <si>
    <t>Nguyễn Ngọc Mai</t>
  </si>
  <si>
    <t>8286297633-001</t>
  </si>
  <si>
    <t>Nguyễn Văn Hậu</t>
  </si>
  <si>
    <t>8287696341</t>
  </si>
  <si>
    <t>Lê Thị Hằng</t>
  </si>
  <si>
    <t>8291823377</t>
  </si>
  <si>
    <t>Lê Quốc Lắm</t>
  </si>
  <si>
    <t>8291823930</t>
  </si>
  <si>
    <t>Trần Đức An</t>
  </si>
  <si>
    <t>8293422081</t>
  </si>
  <si>
    <t>Trần Văn Hùng</t>
  </si>
  <si>
    <t>8298632438-001</t>
  </si>
  <si>
    <t>Nguyễn Thị Thúy Hân</t>
  </si>
  <si>
    <t>8306360614</t>
  </si>
  <si>
    <t>Lê Trần Thúy Oanh</t>
  </si>
  <si>
    <t>8312688509-001</t>
  </si>
  <si>
    <t>Trần Quốc Vương</t>
  </si>
  <si>
    <t>8325746275-001</t>
  </si>
  <si>
    <t>Nguyễn Như Trình</t>
  </si>
  <si>
    <t>8329780580</t>
  </si>
  <si>
    <t>Đỗ Tấn Thành</t>
  </si>
  <si>
    <t>8336611054-001</t>
  </si>
  <si>
    <t>Phạm Huỳnh Trúc Ly</t>
  </si>
  <si>
    <t>8347581161</t>
  </si>
  <si>
    <t>Trần Thị Thu Hòa</t>
  </si>
  <si>
    <t>8349280385-001</t>
  </si>
  <si>
    <t>Trần Thị Tố Oanh</t>
  </si>
  <si>
    <t>8350133353-001</t>
  </si>
  <si>
    <t>Vũ Đăng Khuy</t>
  </si>
  <si>
    <t>8353613799-001</t>
  </si>
  <si>
    <t>Lê Hồng Nam</t>
  </si>
  <si>
    <t>8357731585</t>
  </si>
  <si>
    <t>Nguyễn Thanh Hùng</t>
  </si>
  <si>
    <t>8357731634</t>
  </si>
  <si>
    <t>Trần Văn Tùng</t>
  </si>
  <si>
    <t>8360287842</t>
  </si>
  <si>
    <t>Nguyễn Huỳnh Như Ngọc</t>
  </si>
  <si>
    <t>8363396575-001</t>
  </si>
  <si>
    <t>Lê Thị Thanh Phương</t>
  </si>
  <si>
    <t>8377872062</t>
  </si>
  <si>
    <t>Nguyễn Thị Thu Tâm</t>
  </si>
  <si>
    <t>8381430451</t>
  </si>
  <si>
    <t>Phan Văn Thanh</t>
  </si>
  <si>
    <t>8392858496</t>
  </si>
  <si>
    <t>Nguyễn Thị Thanh Hài</t>
  </si>
  <si>
    <t>8397765238</t>
  </si>
  <si>
    <t>Bùi Quang Luyến</t>
  </si>
  <si>
    <t>8401311222</t>
  </si>
  <si>
    <t>Nguyễn Ngọc Hơn</t>
  </si>
  <si>
    <t>8410831605</t>
  </si>
  <si>
    <t>Châu Trường Vỹ</t>
  </si>
  <si>
    <t>8415685718-001</t>
  </si>
  <si>
    <t>Phạm Ngọc Toàn</t>
  </si>
  <si>
    <t>8430477631</t>
  </si>
  <si>
    <t>Võ Thị Minh Nguyệt</t>
  </si>
  <si>
    <t>8445362577</t>
  </si>
  <si>
    <t>Mai Duy An</t>
  </si>
  <si>
    <t>8445362619-001</t>
  </si>
  <si>
    <t>Lê Thị Xuân Thủy</t>
  </si>
  <si>
    <t>8448119309</t>
  </si>
  <si>
    <t>Nguyễn Châu Luân</t>
  </si>
  <si>
    <t>8451615931-001</t>
  </si>
  <si>
    <t>Nguyễn Thị Hằng</t>
  </si>
  <si>
    <t>8487835842</t>
  </si>
  <si>
    <t>Phan Quốc Huy</t>
  </si>
  <si>
    <t>8495985584-001</t>
  </si>
  <si>
    <t>Nguyễn Văn Tú</t>
  </si>
  <si>
    <t>8500825317-001</t>
  </si>
  <si>
    <t>Phan Nguyễn Phương Chung</t>
  </si>
  <si>
    <t>8505779505-001</t>
  </si>
  <si>
    <t>Nguyễn Thị Việt Trinh</t>
  </si>
  <si>
    <t>8509734110-001</t>
  </si>
  <si>
    <t>Nguyễn Như Quỳnh</t>
  </si>
  <si>
    <t>8528402544-001</t>
  </si>
  <si>
    <t>Nguyễn Văn Thuận</t>
  </si>
  <si>
    <t>8533632085</t>
  </si>
  <si>
    <t>Mộc Thị Hương</t>
  </si>
  <si>
    <t>8540878611-001</t>
  </si>
  <si>
    <t>Phan Thị Thanh Thủy</t>
  </si>
  <si>
    <t>8545803264-001</t>
  </si>
  <si>
    <t>Nguyễn Thị Tuyết Trinh</t>
  </si>
  <si>
    <t>8549306538</t>
  </si>
  <si>
    <t>Thái Gia Thế</t>
  </si>
  <si>
    <t>8549369344-001</t>
  </si>
  <si>
    <t>Nguyễn Xuân Phương</t>
  </si>
  <si>
    <t>8557938731</t>
  </si>
  <si>
    <t>Lê Thị Nghĩa</t>
  </si>
  <si>
    <t>8558295120-001</t>
  </si>
  <si>
    <t>Nguyễn Thị Minh Ái</t>
  </si>
  <si>
    <t>8561970872</t>
  </si>
  <si>
    <t>Nguyễn Tuấn Giang</t>
  </si>
  <si>
    <t>8562458748-001</t>
  </si>
  <si>
    <t>Phan Huỳnh Như</t>
  </si>
  <si>
    <t>8565199474-001</t>
  </si>
  <si>
    <t>8575207124-001</t>
  </si>
  <si>
    <t>Đặng Lê Như Diễm</t>
  </si>
  <si>
    <t>8578429220-001</t>
  </si>
  <si>
    <t>Nguyễn Văn Hưng</t>
  </si>
  <si>
    <t>8579298517-001</t>
  </si>
  <si>
    <t>Võ Hoàng Tâm</t>
  </si>
  <si>
    <t>8589223246</t>
  </si>
  <si>
    <t>Trần Thị Thêm</t>
  </si>
  <si>
    <t>8595937513</t>
  </si>
  <si>
    <t>Nguyễn Phương Trinh</t>
  </si>
  <si>
    <t>8600907228-001</t>
  </si>
  <si>
    <t>Nguyễn Thùy Ly</t>
  </si>
  <si>
    <t>8615198623-001</t>
  </si>
  <si>
    <t>Trương Thị Thu Thanh</t>
  </si>
  <si>
    <t>8620482453</t>
  </si>
  <si>
    <t>Nguyễn Phương Trâm</t>
  </si>
  <si>
    <t>8622333457-001</t>
  </si>
  <si>
    <t>Trương Thị Mai Hoa</t>
  </si>
  <si>
    <t>8625583335</t>
  </si>
  <si>
    <t>Trần Thị Nguyệt Minh</t>
  </si>
  <si>
    <t>8641995135-001</t>
  </si>
  <si>
    <t>Lê Minh Thuận</t>
  </si>
  <si>
    <t>8661765147-001</t>
  </si>
  <si>
    <t>Nguyễn Thế Vỹ</t>
  </si>
  <si>
    <t>8662752006</t>
  </si>
  <si>
    <t>Nguyễn Thị Lượm</t>
  </si>
  <si>
    <t>8669662376-001</t>
  </si>
  <si>
    <t>Trần Thị Thu Hằng</t>
  </si>
  <si>
    <t>8674455079-001</t>
  </si>
  <si>
    <t>Nguyễn Thị Thùy Linh</t>
  </si>
  <si>
    <t>8677681189-001</t>
  </si>
  <si>
    <t>Nguyễn Thị Mỹ Nhiên</t>
  </si>
  <si>
    <t>8680098749-001</t>
  </si>
  <si>
    <t>Lê Ngọc Chiến</t>
  </si>
  <si>
    <t>8718546343-001</t>
  </si>
  <si>
    <t>Nguyễn Thanh Phú</t>
  </si>
  <si>
    <t>8746309552-001</t>
  </si>
  <si>
    <t>Lê Đặng Cẩm Giang</t>
  </si>
  <si>
    <t>8746622451-001</t>
  </si>
  <si>
    <t>Mai Thị Thanh</t>
  </si>
  <si>
    <t>8749487786-001</t>
  </si>
  <si>
    <t>Phan Thị Thanh Diệu</t>
  </si>
  <si>
    <t>8763387014-001</t>
  </si>
  <si>
    <t>Phạm Văn Thịnh</t>
  </si>
  <si>
    <t>8768507389-001</t>
  </si>
  <si>
    <t>Nguyễn Văn Chiến</t>
  </si>
  <si>
    <t>8779338799-001</t>
  </si>
  <si>
    <t>Vũ Thị Thắm</t>
  </si>
  <si>
    <t>8799025392-001</t>
  </si>
  <si>
    <t>Nguyễn Tuấn Sang</t>
  </si>
  <si>
    <t>8827818163-001</t>
  </si>
  <si>
    <t>Phạm Trần Nghi Dung</t>
  </si>
  <si>
    <t>8840868371-001</t>
  </si>
  <si>
    <t>8846371554-001</t>
  </si>
  <si>
    <t>Trần Hữu Dũng</t>
  </si>
  <si>
    <t>8907780571-001</t>
  </si>
  <si>
    <t>Nguyễn Thị Như Ngọc</t>
  </si>
  <si>
    <t>01 Lê Tấn Quốc</t>
  </si>
  <si>
    <t>OTM3-2 Khu đô thị mới Long Vân</t>
  </si>
  <si>
    <t>1538 đường Hùng Vương</t>
  </si>
  <si>
    <t>538/22 đường Lạc Long Quân</t>
  </si>
  <si>
    <t>281 đường Lạc Long Quân</t>
  </si>
  <si>
    <t>Lô LK6-05, khu đô thị mới Long Vân</t>
  </si>
  <si>
    <t>62 đường Trần Đại Nghĩa</t>
  </si>
  <si>
    <t>Tổ 7 khu vực 1</t>
  </si>
  <si>
    <t>Tổ 7 khu vực 9</t>
  </si>
  <si>
    <t>Tổ 4 khu phố 8</t>
  </si>
  <si>
    <t>66 đường Trần Quốc Hoàn</t>
  </si>
  <si>
    <t>Tổ 4 khu vực 2</t>
  </si>
  <si>
    <t>Tổ 7 khu phố 4</t>
  </si>
  <si>
    <t>1349 đường Hùng Vương</t>
  </si>
  <si>
    <t>Tổ 3 khu phố 6</t>
  </si>
  <si>
    <t>Tổ 8 khu phố 4</t>
  </si>
  <si>
    <t>Tổ 3 khu vực 7</t>
  </si>
  <si>
    <t>Tổ 12 khu phố 2</t>
  </si>
  <si>
    <t>Tổ 1 khu phố 1</t>
  </si>
  <si>
    <t>1405 đường Hùng Vương</t>
  </si>
  <si>
    <t>OTM2-19, khu ĐTM Long Vân</t>
  </si>
  <si>
    <t>Tổ 4 khu vực 9</t>
  </si>
  <si>
    <t>1293 đường Hùng Vương</t>
  </si>
  <si>
    <t>Tổ 6 khu vực 7</t>
  </si>
  <si>
    <t>Tổ 7 khu phố 1</t>
  </si>
  <si>
    <t>Lô B39, KCN Phú Tài</t>
  </si>
  <si>
    <t>Tổ 1 khu phố 4</t>
  </si>
  <si>
    <t>50 đường Trần Quốc Hoàng</t>
  </si>
  <si>
    <t>380 đường Lạc Long Quân</t>
  </si>
  <si>
    <t>Tổ 9 khu vực 1</t>
  </si>
  <si>
    <t>Thửa OTM7-02 khu Đô thị mới Long Vân</t>
  </si>
  <si>
    <t>142A đường Lạc Long Quân</t>
  </si>
  <si>
    <t>Tổ 4 khu phố 1</t>
  </si>
  <si>
    <t>72 đường Nguyễn Trọng</t>
  </si>
  <si>
    <t>1664 đường Hùng Vương</t>
  </si>
  <si>
    <t>Tổ 1 khu vực 2</t>
  </si>
  <si>
    <t>185 đường Lạc Long Quân</t>
  </si>
  <si>
    <t>Tổ 3 khu vực 9</t>
  </si>
  <si>
    <t>Tổ 6 khu phố 2</t>
  </si>
  <si>
    <t>Lô OTM1-09 khu Đô thị mới Long Vân</t>
  </si>
  <si>
    <t>Lô OTM5-16 Khu Đô thị mới Long Vân</t>
  </si>
  <si>
    <t>1564 đường Hùng Vương</t>
  </si>
  <si>
    <t>297 đường Lạc Long Quân</t>
  </si>
  <si>
    <t>14 đường Trần Đại Nghĩa</t>
  </si>
  <si>
    <t>251 đường Lạc Long Quân</t>
  </si>
  <si>
    <t>1089-1091 đường Hùng Vương</t>
  </si>
  <si>
    <t>Tổ 4 khu vực 8</t>
  </si>
  <si>
    <t>tổ 3 khu vực 7</t>
  </si>
  <si>
    <t>332 Lạc Long Quân</t>
  </si>
  <si>
    <t>Tổ 9, Khu vực 9</t>
  </si>
  <si>
    <t>1395 Hùng Vương</t>
  </si>
  <si>
    <t>KV6</t>
  </si>
  <si>
    <t>Tổ 4,KV6</t>
  </si>
  <si>
    <t>Tổ 3, KV 8</t>
  </si>
  <si>
    <t>Tổ 6, Khu vực 9</t>
  </si>
  <si>
    <t>Tổ 4, Khu vực 7</t>
  </si>
  <si>
    <t>Số 20 Lạc Long Quân, Tổ 5, Khu vực 8</t>
  </si>
  <si>
    <t>Tổ 4, Khu vực 9</t>
  </si>
  <si>
    <t>Tổ 4, KV 8</t>
  </si>
  <si>
    <t>Tổ 3, KV1</t>
  </si>
  <si>
    <t>25 Lạc Long Quân</t>
  </si>
  <si>
    <t>Tổ 4-KV 8</t>
  </si>
  <si>
    <t>227 Lạc Long Quân</t>
  </si>
  <si>
    <t>Tổ 2 khu vực I</t>
  </si>
  <si>
    <t>Tổ 4, KV 7</t>
  </si>
  <si>
    <t>Tổ 5 khu vực 9</t>
  </si>
  <si>
    <t>1233 Hùng Vương</t>
  </si>
  <si>
    <t>591/7 Lạc Long Quân, Tổ 9, KV 4</t>
  </si>
  <si>
    <t>tổ 3, khu vực 2</t>
  </si>
  <si>
    <t>Tổ 4, Khu vực 8</t>
  </si>
  <si>
    <t>Tổ 8-Khu vực 7</t>
  </si>
  <si>
    <t>Tổ 5, khu vực 9</t>
  </si>
  <si>
    <t>Tổ 9-KV7</t>
  </si>
  <si>
    <t>Tổ 4 khu phố 7</t>
  </si>
  <si>
    <t>Tổ 3 khu vực 1</t>
  </si>
  <si>
    <t>Tổ 3, Khu vực 6</t>
  </si>
  <si>
    <t>Tổ 3, Khu vực I</t>
  </si>
  <si>
    <t>Khu vực 8</t>
  </si>
  <si>
    <t>Lô OTM 3-7 khu đô thị mới Long Vân</t>
  </si>
  <si>
    <t>116 Trần Quốc Hoàn</t>
  </si>
  <si>
    <t>tổ 6, khu vực 7</t>
  </si>
  <si>
    <t>118 đường Trần Quốc Hoàn</t>
  </si>
  <si>
    <t>Tổ 9, Khu vực 5</t>
  </si>
  <si>
    <t>Tổ 3, Khu vực 8</t>
  </si>
  <si>
    <t>Tổ 5, Khu vực 9</t>
  </si>
  <si>
    <t>237 Lạc Long Quân</t>
  </si>
  <si>
    <t>1309A Hùng Vương</t>
  </si>
  <si>
    <t>tổ 1, khu vực 1</t>
  </si>
  <si>
    <t>157 Lạc Long Quân, tổ 4 khu vực 7</t>
  </si>
  <si>
    <t xml:space="preserve"> tổ 3 khu vực 7</t>
  </si>
  <si>
    <t>Tổ 6, Khu vực 7</t>
  </si>
  <si>
    <t>1192 đường Hùng Vương</t>
  </si>
  <si>
    <t>158 Lạc Long Quân</t>
  </si>
  <si>
    <t>100 Lạc Long Quân, Tổ 4 khu vực 8</t>
  </si>
  <si>
    <t>Tổ 6 khu vực 9</t>
  </si>
  <si>
    <t>Tổ 4, khu vực 8</t>
  </si>
  <si>
    <t>583 Lạc Long Quân</t>
  </si>
  <si>
    <t>1311 Hùng Vương</t>
  </si>
  <si>
    <t>Tổ 2 khu vực 8</t>
  </si>
  <si>
    <t>tổ 10 khu vực 9</t>
  </si>
  <si>
    <t>214 Lạc Long Quân</t>
  </si>
  <si>
    <t>381 Lạc Long Quân</t>
  </si>
  <si>
    <t>549 Lạc Long Quân</t>
  </si>
  <si>
    <t>1259 Hùng Vương</t>
  </si>
  <si>
    <t>1179 Hùng Vương</t>
  </si>
  <si>
    <t>1290 đường Hùng Vương</t>
  </si>
  <si>
    <t>tổ 9, khu vực 4</t>
  </si>
  <si>
    <t>327 Lạc Long Quân</t>
  </si>
  <si>
    <t>1099 Hùng Vương</t>
  </si>
  <si>
    <t>tổ 6 khu vực 7</t>
  </si>
  <si>
    <t>72 đường Văn Tiến Dũng</t>
  </si>
  <si>
    <t>Tổ 10 khu vực 6</t>
  </si>
  <si>
    <t>1269 Hùng Vương</t>
  </si>
  <si>
    <t>1234 Hùng Vương</t>
  </si>
  <si>
    <t>120 Trần Quốc Hoàn, Tổ 10, KV5</t>
  </si>
  <si>
    <t>Tổ 2, Khu vực 2</t>
  </si>
  <si>
    <t>Tổ 8 khu vực 1</t>
  </si>
  <si>
    <t>tổ 7, khu vực 6</t>
  </si>
  <si>
    <t>387 Lạc Long Quân</t>
  </si>
  <si>
    <t>tổ 11B khu vực 5</t>
  </si>
  <si>
    <t>Tổ 9 khu vực 4</t>
  </si>
  <si>
    <t>67 đường Trần Đại Nghĩa</t>
  </si>
  <si>
    <t>1242 Hùng Vương, tổ 7 khu vực 7</t>
  </si>
  <si>
    <t>38 Lạc Long Quân</t>
  </si>
  <si>
    <t>1043 đường Hùng Vương</t>
  </si>
  <si>
    <t>Tổ 6, Khu Vực 9</t>
  </si>
  <si>
    <t>tổ 8 khu vực 6</t>
  </si>
  <si>
    <t>74 Trần Quốc Hoàn</t>
  </si>
  <si>
    <t>tổ 8 khu vực 1</t>
  </si>
  <si>
    <t>1498 Hùng Vương</t>
  </si>
  <si>
    <t>1542 Hùng Vương</t>
  </si>
  <si>
    <t>1230 đường Hùng Vương</t>
  </si>
  <si>
    <t>Tổ 11, Khu vực 5</t>
  </si>
  <si>
    <t>1189 Hùng Vương, tổ 4 khu vực 2</t>
  </si>
  <si>
    <t>khu vực 5</t>
  </si>
  <si>
    <t>Lô B39-40,  khu QHDC HH1, HH2 tổ 2 Khu Vực 1</t>
  </si>
  <si>
    <t>119 đường Lạc Long Quân</t>
  </si>
  <si>
    <t>LK7-lô 15 khu đô thị mới Long Vân</t>
  </si>
  <si>
    <t>210 Lạc Long Quân</t>
  </si>
  <si>
    <t>52 đường Mai Chí Thọ</t>
  </si>
  <si>
    <t>Tổ 5, KP7</t>
  </si>
  <si>
    <t>Lô số LK1-26 khu đô thị mới Long Vân</t>
  </si>
  <si>
    <t>196 Lạc Long Quân</t>
  </si>
  <si>
    <t>KV 7</t>
  </si>
  <si>
    <t>tổ 8 khu vực 4</t>
  </si>
  <si>
    <t>1212 Hùng Vương</t>
  </si>
  <si>
    <t>Khu Q6 Khu Tái định cư đợt 3</t>
  </si>
  <si>
    <t>68 đường Nguyễn An Khương</t>
  </si>
  <si>
    <t>khu đô thị mới Long Vân, khu vực 2</t>
  </si>
  <si>
    <t>Tổ 4 khu vực 6</t>
  </si>
  <si>
    <t>Tổ 7, khu vực 1</t>
  </si>
  <si>
    <t>Tổ 2, khu vực 2</t>
  </si>
  <si>
    <t>lô OTM7-07 khu đô thị Long Vân</t>
  </si>
  <si>
    <t>118 lạc Long Quân, khu vực 8</t>
  </si>
  <si>
    <t>1170 Hùng Vương</t>
  </si>
  <si>
    <t>1353 Hùng Vương</t>
  </si>
  <si>
    <t>Tổ 1 khu phố 7</t>
  </si>
  <si>
    <t>Tổ 10 khu vực 4</t>
  </si>
  <si>
    <t>tổ 5 khu vực 4</t>
  </si>
  <si>
    <t>tổ 10, khu vực 9</t>
  </si>
  <si>
    <t>Tổ 1 khu vực 9</t>
  </si>
  <si>
    <t>tổ 3 khu vực 5</t>
  </si>
  <si>
    <t>Tổ 5 khu vực 1</t>
  </si>
  <si>
    <t>566 Lạc Long Quân</t>
  </si>
  <si>
    <t>1295 Hùng Vương</t>
  </si>
  <si>
    <t>Lô số OTM5-13 khu ĐTM Long Vân</t>
  </si>
  <si>
    <t>Tổ 8, Khu Vực 7</t>
  </si>
  <si>
    <t>1496 Hùng Vương</t>
  </si>
  <si>
    <t>310 Lạc Long Quân</t>
  </si>
  <si>
    <t>599 đường Lạc Long Quân</t>
  </si>
  <si>
    <t>1676 Hùng Vương</t>
  </si>
  <si>
    <t>tổ 9 khu vực 9</t>
  </si>
  <si>
    <t>Tổ 3 khu vực 8</t>
  </si>
  <si>
    <t>70A Lạc Long Quân</t>
  </si>
  <si>
    <t>tổ 4 khu vực 7</t>
  </si>
  <si>
    <t>1510 đường Hùng Vương</t>
  </si>
  <si>
    <t>Tổ 2 khu vực 1</t>
  </si>
  <si>
    <t>Lô 30 đường số 7, khu vực 8</t>
  </si>
  <si>
    <t>Tổ 11B, Khu Vực 5</t>
  </si>
  <si>
    <t>tổ 4 khu vực 6</t>
  </si>
  <si>
    <t>tổ 9 khu vực 2</t>
  </si>
  <si>
    <t>Tổ 07 khu vực 1</t>
  </si>
  <si>
    <t>Tổ 2 khu vực 9</t>
  </si>
  <si>
    <t>1534 Hùng Vương</t>
  </si>
  <si>
    <t>tổ 2 khu vực 2</t>
  </si>
  <si>
    <t>tổ 3 khu vực 6</t>
  </si>
  <si>
    <t>lô số LK2-07 khu đô thị mới Long Vân</t>
  </si>
  <si>
    <t>tổ 9, khu vực 7</t>
  </si>
  <si>
    <t>613 Lạc Long Quân</t>
  </si>
  <si>
    <t>1279 Hùng Vương</t>
  </si>
  <si>
    <t>tổ 4 khu vực 8</t>
  </si>
  <si>
    <t>1323 đường Hùng Vương</t>
  </si>
  <si>
    <t>tổ 3 khu vực 1</t>
  </si>
  <si>
    <t>1210 Hùng Vương</t>
  </si>
  <si>
    <t>1218 đường Hùng Vương</t>
  </si>
  <si>
    <t>1297 Hùng Vương</t>
  </si>
  <si>
    <t>23 Lạc Long Quân</t>
  </si>
  <si>
    <t>1750 Hùng Vương, tổ 4 KV9</t>
  </si>
  <si>
    <t>1228 đường Hùng Vương</t>
  </si>
  <si>
    <t>226 Lạc Long Quân</t>
  </si>
  <si>
    <t>1740 Hùng Vương</t>
  </si>
  <si>
    <t>1321 Hùng Vương, tổ 6 khu vực 7</t>
  </si>
  <si>
    <t>1277 đường Hùng Vương</t>
  </si>
  <si>
    <t>tổ 4, kv9</t>
  </si>
  <si>
    <t>hẻm 1622 Hùng Vương</t>
  </si>
  <si>
    <t>627/38 Lạc Long Quân</t>
  </si>
  <si>
    <t>Lô số OTNI-15 khu đô thị mới Long Vân</t>
  </si>
  <si>
    <t>1594 Hùng Vương</t>
  </si>
  <si>
    <t>100 đường Trần Quốc Hoàn</t>
  </si>
  <si>
    <t>Tổ 1 khu vực 4</t>
  </si>
  <si>
    <t>1188 đường Hùng Vương</t>
  </si>
  <si>
    <t>G46639.-Bán buôn vật liệu, thiết bị lắp đặt khác trong xây dựng</t>
  </si>
  <si>
    <t>G46599.-Bán buôn máy móc, thiết bị và phụ tùng máy khác chưa được phân vào đâu</t>
  </si>
  <si>
    <t>G47721.-Bán lẻ dược phẩm, dụng cụ y tế trong các cửa hàng chuyên doanh</t>
  </si>
  <si>
    <t>C31001.-Sản xuất giường, tủ, bàn, ghế bằng gỗ</t>
  </si>
  <si>
    <t>H49321.-Vận tải hành khách bằng xe khách nội tỉnh, liên tỉnh</t>
  </si>
  <si>
    <t>C10109.-Chế biến và bảo quản các sản phẩm từ thịt</t>
  </si>
  <si>
    <t>D35301.-Sản xuất, phân phối hơi nước, nước nóng và điều hoà không khí</t>
  </si>
  <si>
    <t>C29300.-Sản xuất phụ tùng và bộ phận phụ trợ cho xe ô tô và xe có động cơ khác</t>
  </si>
  <si>
    <t>G47229.-Bán lẻ thực phẩm khác trong các cửa hàng chuyên doanh</t>
  </si>
  <si>
    <t>G47300.-Bán lẻ nhiên liệu động cơ trong các cửa hàng chuyên doanh</t>
  </si>
  <si>
    <t>G46591.-Bán buôn máy móc, thiết bị và phụ tùng máy khai khoáng, xây dựng</t>
  </si>
  <si>
    <t>G46499.-Bán buôn đồ dùng khác cho gia đình chưa được phân vào đâu</t>
  </si>
  <si>
    <t>C32900.-Sản xuất khác chưa được phân vào đâu</t>
  </si>
  <si>
    <t>G47736.-Bán lẻ đồng hồ, kính mắt trong các cửa hàng chuyên doanh</t>
  </si>
  <si>
    <t>I56301.-Quán rượu, bia, quầy bar</t>
  </si>
  <si>
    <t>C28299.-Sản xuất máy chuyên dụng khác chưa được phân vào đâu</t>
  </si>
  <si>
    <t>G47412.-Bán lẻ thiết bị viễn thông trong các cửa hàng chuyên doanh</t>
  </si>
  <si>
    <t>G47899.-Bán lẻ hàng hóa khác chưa được phân vào đâu, lưu động hoặc tại chợ</t>
  </si>
  <si>
    <t>S94990.-Hoạt động của các tổ chức khác chưa được phân vào đâu</t>
  </si>
  <si>
    <t>P85590.-Giáo dục khác chưa được phân vào đâu</t>
  </si>
  <si>
    <t>G46326.-Bán buôn đường,sữa và các s.phẩm sữa, bánh kẹo và các s.phẩm chế biến từ ngũ cốc, bột, tinh bột</t>
  </si>
  <si>
    <t>G47812.-Bán lẻ thực phẩm khô, thực phẩm công nghiệp, đường sữa bánh kẹo lưu động hoặc tại chợ</t>
  </si>
  <si>
    <t>G47735.-Bán lẻ dầu hoả, gas, than nhiên liệu dùng cho gia đình trong các cửa hàng chuyên doanh</t>
  </si>
  <si>
    <t>G46622.-Bán buôn sắt, thép</t>
  </si>
  <si>
    <t>C28210.-Sản xuất máy nông nghiệp và lâm nghiệp</t>
  </si>
  <si>
    <t>G46613.-Bán buôn xăng dầu và các sản phẩm liên quan</t>
  </si>
  <si>
    <t>G46510.-Bán buôn máy vi tính, thiết bị ngoại vi và phần mềm</t>
  </si>
  <si>
    <t>G47524.-Bán lẻ ximăng,gạchxây,ngói,đá,cátsỏi,sắtthép và vậtliệu xâydựng khác trong các cửahàng chuyêndoanh</t>
  </si>
  <si>
    <t>G47223.-Bán lẻ rau, quả trong các cửa hàng chuyên doanh</t>
  </si>
  <si>
    <t>G47731.-Bán lẻ hoa, cây cảnh, cá cảnh, chim cảnh, vật nuôi cảnh trong các cửa hàng chuyên doanh</t>
  </si>
  <si>
    <t>D35302.-Sản xuất nước đá</t>
  </si>
  <si>
    <t>G47722.-Bán lẻ nước hoa, mỹ phẩm và vật phẩm vệ sinh trong các cửa hàng chuyên doanh</t>
  </si>
  <si>
    <t>C11042.-Sản xuất đồ uống không cồn</t>
  </si>
  <si>
    <t>F43290.-Lắp đặt hệ thống xây dựng khác</t>
  </si>
  <si>
    <t>G47119.-Bán lẻ trong cửa hàng kinh doanh tổng hợp khác</t>
  </si>
  <si>
    <t>G47734.-Bán lẻ tranh, ảnh và các tác phẩm nghệ thuật khác (trừ đồ cổ) trong các cửa hàng chuyên doanh</t>
  </si>
  <si>
    <t>G47591.-Bán lẻ đồ điện gia dụng, đèn và bộ đèn điện trong các cửa hàng chuyên doanh</t>
  </si>
  <si>
    <t>G47990.-Bán lẻ hình thức khác chưa được phân vào đâu</t>
  </si>
  <si>
    <t>G46413.-Bán buôn hàng may mặc</t>
  </si>
  <si>
    <t>G47738.-Bán lẻ xe đạp và phụ tùng trong các cửa hàng chuyên doanh</t>
  </si>
  <si>
    <t>......, ngày     tháng 12 năm 2024</t>
  </si>
  <si>
    <t>......, ngày      tháng 12 năm 2024</t>
  </si>
  <si>
    <t>Phan Công Hòa</t>
  </si>
  <si>
    <t>Tổng cộng</t>
  </si>
  <si>
    <t>Mẫu số 04-1/QTr–CNKD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</si>
</sst>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_);\(0\)"/>
  </numFmts>
  <fonts count="17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1"/>
      <name val="Calibri"/>
      <family val="2"/>
      <charset val="204"/>
      <scheme val="minor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100">
    <xf numFmtId="0" fontId="0" fillId="0" borderId="0" xfId="0"/>
    <xf numFmtId="165" fontId="6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1" applyNumberFormat="1" applyFont="1" applyAlignment="1">
      <alignment vertical="center"/>
    </xf>
    <xf numFmtId="0" fontId="7" fillId="0" borderId="0" xfId="0" applyNumberFormat="1" applyFont="1" applyAlignment="1">
      <alignment vertical="center" wrapText="1"/>
    </xf>
    <xf numFmtId="49" fontId="14" fillId="3" borderId="2" xfId="0" applyNumberFormat="1" applyFont="1" applyFill="1" applyBorder="1" applyAlignment="1">
      <alignment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6" fillId="3" borderId="2" xfId="2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49" fontId="10" fillId="3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right" vertical="center" wrapText="1"/>
    </xf>
    <xf numFmtId="3" fontId="6" fillId="0" borderId="2" xfId="2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49" fontId="10" fillId="3" borderId="0" xfId="0" applyNumberFormat="1" applyFont="1" applyFill="1" applyBorder="1" applyAlignment="1">
      <alignment vertical="center"/>
    </xf>
    <xf numFmtId="49" fontId="14" fillId="3" borderId="0" xfId="0" applyNumberFormat="1" applyFont="1" applyFill="1" applyBorder="1" applyAlignment="1">
      <alignment vertical="center" wrapText="1"/>
    </xf>
    <xf numFmtId="3" fontId="6" fillId="3" borderId="0" xfId="0" applyNumberFormat="1" applyFont="1" applyFill="1" applyBorder="1" applyAlignment="1">
      <alignment horizontal="right" vertical="center" wrapText="1"/>
    </xf>
    <xf numFmtId="3" fontId="6" fillId="3" borderId="0" xfId="0" applyNumberFormat="1" applyFont="1" applyFill="1" applyBorder="1" applyAlignment="1">
      <alignment horizontal="center" vertical="center" wrapText="1"/>
    </xf>
    <xf numFmtId="3" fontId="6" fillId="3" borderId="0" xfId="2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49" fontId="16" fillId="3" borderId="2" xfId="0" applyNumberFormat="1" applyFont="1" applyFill="1" applyBorder="1" applyAlignment="1">
      <alignment vertical="center"/>
    </xf>
    <xf numFmtId="3" fontId="16" fillId="3" borderId="2" xfId="0" applyNumberFormat="1" applyFont="1" applyFill="1" applyBorder="1" applyAlignment="1">
      <alignment horizontal="right" vertical="center" wrapText="1"/>
    </xf>
    <xf numFmtId="3" fontId="16" fillId="3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2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2" xfId="0" quotePrefix="1" applyNumberFormat="1" applyFont="1" applyFill="1" applyBorder="1" applyAlignment="1">
      <alignment horizontal="center" vertical="center" wrapText="1"/>
    </xf>
    <xf numFmtId="0" fontId="6" fillId="0" borderId="0" xfId="0" quotePrefix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1" fillId="0" borderId="0" xfId="1" applyFont="1" applyAlignment="1">
      <alignment vertical="center"/>
    </xf>
    <xf numFmtId="0" fontId="15" fillId="0" borderId="0" xfId="0" applyFont="1" applyFill="1" applyAlignment="1">
      <alignment vertical="center"/>
    </xf>
    <xf numFmtId="37" fontId="6" fillId="2" borderId="2" xfId="0" quotePrefix="1" applyNumberFormat="1" applyFont="1" applyFill="1" applyBorder="1" applyAlignment="1">
      <alignment vertical="center" wrapText="1"/>
    </xf>
    <xf numFmtId="0" fontId="6" fillId="2" borderId="2" xfId="0" quotePrefix="1" applyNumberFormat="1" applyFont="1" applyFill="1" applyBorder="1" applyAlignment="1">
      <alignment horizontal="center" vertical="center" wrapText="1"/>
    </xf>
    <xf numFmtId="37" fontId="6" fillId="0" borderId="2" xfId="0" quotePrefix="1" applyNumberFormat="1" applyFont="1" applyFill="1" applyBorder="1" applyAlignment="1">
      <alignment vertical="center" wrapText="1"/>
    </xf>
    <xf numFmtId="0" fontId="16" fillId="2" borderId="2" xfId="0" quotePrefix="1" applyNumberFormat="1" applyFont="1" applyFill="1" applyBorder="1" applyAlignment="1">
      <alignment horizontal="center" vertical="center" wrapText="1"/>
    </xf>
    <xf numFmtId="37" fontId="6" fillId="2" borderId="0" xfId="0" quotePrefix="1" applyNumberFormat="1" applyFont="1" applyFill="1" applyBorder="1" applyAlignment="1">
      <alignment vertical="center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tkhuong.bdi/Desktop/2025/TRAN%20QUANG%20DIEU%20-TMS_Result_Result_Result_Result_Res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"/>
      <sheetName val="Bac Mon Bai"/>
      <sheetName val="Danh mục biểu thuế GTGTTNCN"/>
      <sheetName val="Danh mục thuế TTDB"/>
      <sheetName val="Danh mục thuế BVMT"/>
      <sheetName val="Danh mục thuế tài nguyên"/>
      <sheetName val="Danh mục phí bảo vệ môi trường"/>
      <sheetName val="Danh mục ngành nghề"/>
      <sheetName val="Danh mục Tỉnh-TP"/>
      <sheetName val="Danh mục Quận- Huyện"/>
      <sheetName val="Danh mục Xã- Phường"/>
      <sheetName val="Danh mục Cơ quan thu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274"/>
  <sheetViews>
    <sheetView tabSelected="1" zoomScaleNormal="100" workbookViewId="0">
      <selection activeCell="C7" sqref="C7"/>
    </sheetView>
  </sheetViews>
  <sheetFormatPr defaultColWidth="14.85546875" defaultRowHeight="28.5" customHeight="1" x14ac:dyDescent="0.25"/>
  <cols>
    <col min="1" max="1" width="6.140625" style="33" customWidth="1"/>
    <col min="2" max="2" width="20.5703125" style="33" customWidth="1"/>
    <col min="3" max="3" width="30.28515625" style="33" customWidth="1"/>
    <col min="4" max="4" width="28" style="33" customWidth="1"/>
    <col min="5" max="5" width="27.85546875" style="34" customWidth="1"/>
    <col min="6" max="6" width="18.28515625" style="33" customWidth="1"/>
    <col min="7" max="7" width="16.42578125" style="33" customWidth="1"/>
    <col min="8" max="10" width="18.28515625" style="33" customWidth="1"/>
    <col min="11" max="11" width="16.7109375" style="33" customWidth="1"/>
    <col min="12" max="12" width="13.42578125" style="35" customWidth="1"/>
    <col min="13" max="13" width="17.7109375" style="33" customWidth="1"/>
    <col min="14" max="16384" width="14.85546875" style="33"/>
  </cols>
  <sheetData>
    <row r="1" spans="1:13" ht="23.25" customHeight="1" x14ac:dyDescent="0.25">
      <c r="A1" s="95" t="s">
        <v>22</v>
      </c>
      <c r="B1" s="95"/>
      <c r="C1" s="95"/>
      <c r="L1" s="96" t="s">
        <v>37</v>
      </c>
      <c r="M1" s="97"/>
    </row>
    <row r="2" spans="1:13" ht="23.25" customHeight="1" x14ac:dyDescent="0.25">
      <c r="A2" s="98" t="s">
        <v>23</v>
      </c>
      <c r="B2" s="98"/>
      <c r="C2" s="98"/>
    </row>
    <row r="3" spans="1:13" ht="23.25" customHeight="1" x14ac:dyDescent="0.25">
      <c r="A3" s="98" t="s">
        <v>91</v>
      </c>
      <c r="B3" s="98"/>
      <c r="C3" s="98"/>
    </row>
    <row r="4" spans="1:13" ht="28.5" customHeight="1" x14ac:dyDescent="0.25">
      <c r="A4" s="69"/>
    </row>
    <row r="5" spans="1:13" ht="28.5" customHeight="1" x14ac:dyDescent="0.25">
      <c r="A5" s="99" t="s">
        <v>36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3" ht="28.5" customHeight="1" x14ac:dyDescent="0.25">
      <c r="A6" s="94" t="s">
        <v>59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3" ht="28.5" customHeight="1" x14ac:dyDescent="0.25">
      <c r="A7" s="70"/>
      <c r="B7" s="70"/>
      <c r="C7" s="70"/>
      <c r="D7" s="70"/>
      <c r="E7" s="71"/>
      <c r="F7" s="70"/>
      <c r="G7" s="70"/>
      <c r="H7" s="70"/>
      <c r="I7" s="70"/>
      <c r="J7" s="70"/>
      <c r="L7" s="90" t="s">
        <v>0</v>
      </c>
      <c r="M7" s="90"/>
    </row>
    <row r="8" spans="1:13" ht="30" customHeight="1" x14ac:dyDescent="0.25">
      <c r="A8" s="85" t="s">
        <v>1</v>
      </c>
      <c r="B8" s="91" t="s">
        <v>2</v>
      </c>
      <c r="C8" s="91"/>
      <c r="D8" s="91" t="s">
        <v>3</v>
      </c>
      <c r="E8" s="91"/>
      <c r="F8" s="91"/>
      <c r="G8" s="91"/>
      <c r="H8" s="91"/>
      <c r="I8" s="91"/>
      <c r="J8" s="91"/>
      <c r="K8" s="91"/>
      <c r="L8" s="92" t="s">
        <v>4</v>
      </c>
      <c r="M8" s="92" t="s">
        <v>5</v>
      </c>
    </row>
    <row r="9" spans="1:13" ht="28.5" customHeight="1" x14ac:dyDescent="0.25">
      <c r="A9" s="85"/>
      <c r="B9" s="85" t="s">
        <v>24</v>
      </c>
      <c r="C9" s="85" t="s">
        <v>6</v>
      </c>
      <c r="D9" s="85" t="s">
        <v>25</v>
      </c>
      <c r="E9" s="93" t="s">
        <v>7</v>
      </c>
      <c r="F9" s="85" t="s">
        <v>26</v>
      </c>
      <c r="G9" s="86" t="s">
        <v>8</v>
      </c>
      <c r="H9" s="85" t="s">
        <v>27</v>
      </c>
      <c r="I9" s="85"/>
      <c r="J9" s="85"/>
      <c r="K9" s="85"/>
      <c r="L9" s="92"/>
      <c r="M9" s="92"/>
    </row>
    <row r="10" spans="1:13" ht="40.5" customHeight="1" x14ac:dyDescent="0.25">
      <c r="A10" s="85"/>
      <c r="B10" s="85"/>
      <c r="C10" s="85"/>
      <c r="D10" s="85"/>
      <c r="E10" s="93"/>
      <c r="F10" s="85"/>
      <c r="G10" s="86"/>
      <c r="H10" s="32" t="s">
        <v>28</v>
      </c>
      <c r="I10" s="32" t="s">
        <v>29</v>
      </c>
      <c r="J10" s="32" t="s">
        <v>30</v>
      </c>
      <c r="K10" s="32" t="s">
        <v>31</v>
      </c>
      <c r="L10" s="92"/>
      <c r="M10" s="92"/>
    </row>
    <row r="11" spans="1:13" s="77" customFormat="1" ht="28.5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1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32</v>
      </c>
      <c r="K11" s="10" t="s">
        <v>33</v>
      </c>
      <c r="L11" s="10" t="s">
        <v>34</v>
      </c>
      <c r="M11" s="10" t="s">
        <v>35</v>
      </c>
    </row>
    <row r="12" spans="1:13" s="3" customFormat="1" ht="28.5" customHeight="1" x14ac:dyDescent="0.25">
      <c r="A12" s="1">
        <v>1</v>
      </c>
      <c r="B12" s="12" t="s">
        <v>92</v>
      </c>
      <c r="C12" s="13" t="s">
        <v>93</v>
      </c>
      <c r="D12" s="14" t="s">
        <v>593</v>
      </c>
      <c r="E12" s="7" t="s">
        <v>66</v>
      </c>
      <c r="F12" s="8">
        <v>165000000</v>
      </c>
      <c r="G12" s="28" t="s">
        <v>89</v>
      </c>
      <c r="H12" s="8">
        <v>7425000</v>
      </c>
      <c r="I12" s="9">
        <v>4950000</v>
      </c>
      <c r="J12" s="9">
        <v>2475000</v>
      </c>
      <c r="K12" s="78">
        <v>0</v>
      </c>
      <c r="L12" s="79"/>
      <c r="M12" s="2"/>
    </row>
    <row r="13" spans="1:13" s="3" customFormat="1" ht="28.5" customHeight="1" x14ac:dyDescent="0.25">
      <c r="A13" s="1">
        <v>2</v>
      </c>
      <c r="B13" s="12" t="s">
        <v>94</v>
      </c>
      <c r="C13" s="13" t="s">
        <v>95</v>
      </c>
      <c r="D13" s="14" t="s">
        <v>594</v>
      </c>
      <c r="E13" s="7" t="s">
        <v>804</v>
      </c>
      <c r="F13" s="8">
        <v>14000000</v>
      </c>
      <c r="G13" s="28" t="s">
        <v>89</v>
      </c>
      <c r="H13" s="8">
        <v>210000</v>
      </c>
      <c r="I13" s="9">
        <v>140000</v>
      </c>
      <c r="J13" s="9">
        <v>70000</v>
      </c>
      <c r="K13" s="78">
        <v>0</v>
      </c>
      <c r="L13" s="79"/>
      <c r="M13" s="2"/>
    </row>
    <row r="14" spans="1:13" s="3" customFormat="1" ht="28.5" customHeight="1" x14ac:dyDescent="0.25">
      <c r="A14" s="1">
        <v>3</v>
      </c>
      <c r="B14" s="12" t="s">
        <v>96</v>
      </c>
      <c r="C14" s="13" t="s">
        <v>97</v>
      </c>
      <c r="D14" s="14" t="s">
        <v>595</v>
      </c>
      <c r="E14" s="7" t="s">
        <v>76</v>
      </c>
      <c r="F14" s="8">
        <v>10000000</v>
      </c>
      <c r="G14" s="28" t="s">
        <v>89</v>
      </c>
      <c r="H14" s="8">
        <v>450000</v>
      </c>
      <c r="I14" s="9">
        <v>300000</v>
      </c>
      <c r="J14" s="9">
        <v>150000</v>
      </c>
      <c r="K14" s="78">
        <v>0</v>
      </c>
      <c r="L14" s="79"/>
      <c r="M14" s="2"/>
    </row>
    <row r="15" spans="1:13" s="22" customFormat="1" ht="28.5" customHeight="1" x14ac:dyDescent="0.25">
      <c r="A15" s="1">
        <v>4</v>
      </c>
      <c r="B15" s="12" t="s">
        <v>98</v>
      </c>
      <c r="C15" s="13" t="s">
        <v>99</v>
      </c>
      <c r="D15" s="14" t="s">
        <v>596</v>
      </c>
      <c r="E15" s="7" t="s">
        <v>805</v>
      </c>
      <c r="F15" s="8">
        <v>20000000</v>
      </c>
      <c r="G15" s="28" t="s">
        <v>89</v>
      </c>
      <c r="H15" s="8">
        <v>300000</v>
      </c>
      <c r="I15" s="9">
        <v>200000</v>
      </c>
      <c r="J15" s="20">
        <v>100000</v>
      </c>
      <c r="K15" s="78">
        <v>0</v>
      </c>
      <c r="L15" s="73"/>
      <c r="M15" s="21"/>
    </row>
    <row r="16" spans="1:13" s="3" customFormat="1" ht="28.5" customHeight="1" x14ac:dyDescent="0.25">
      <c r="A16" s="1">
        <v>5</v>
      </c>
      <c r="B16" s="12" t="s">
        <v>100</v>
      </c>
      <c r="C16" s="13" t="s">
        <v>101</v>
      </c>
      <c r="D16" s="14" t="s">
        <v>597</v>
      </c>
      <c r="E16" s="7" t="s">
        <v>804</v>
      </c>
      <c r="F16" s="8">
        <v>12000000</v>
      </c>
      <c r="G16" s="28" t="s">
        <v>89</v>
      </c>
      <c r="H16" s="8">
        <v>180000</v>
      </c>
      <c r="I16" s="9">
        <v>120000</v>
      </c>
      <c r="J16" s="9">
        <v>60000</v>
      </c>
      <c r="K16" s="78">
        <v>0</v>
      </c>
      <c r="L16" s="79"/>
      <c r="M16" s="2"/>
    </row>
    <row r="17" spans="1:13" s="3" customFormat="1" ht="28.5" customHeight="1" x14ac:dyDescent="0.25">
      <c r="A17" s="1">
        <v>6</v>
      </c>
      <c r="B17" s="12" t="s">
        <v>102</v>
      </c>
      <c r="C17" s="13" t="s">
        <v>103</v>
      </c>
      <c r="D17" s="14" t="s">
        <v>598</v>
      </c>
      <c r="E17" s="7" t="s">
        <v>68</v>
      </c>
      <c r="F17" s="8">
        <v>8400000</v>
      </c>
      <c r="G17" s="28" t="s">
        <v>89</v>
      </c>
      <c r="H17" s="8">
        <v>588000</v>
      </c>
      <c r="I17" s="9">
        <v>420000</v>
      </c>
      <c r="J17" s="9">
        <v>168000</v>
      </c>
      <c r="K17" s="78">
        <v>0</v>
      </c>
      <c r="L17" s="79"/>
      <c r="M17" s="2"/>
    </row>
    <row r="18" spans="1:13" s="3" customFormat="1" ht="28.5" customHeight="1" x14ac:dyDescent="0.25">
      <c r="A18" s="1">
        <v>7</v>
      </c>
      <c r="B18" s="12" t="s">
        <v>104</v>
      </c>
      <c r="C18" s="13" t="s">
        <v>105</v>
      </c>
      <c r="D18" s="14" t="s">
        <v>599</v>
      </c>
      <c r="E18" s="7" t="s">
        <v>806</v>
      </c>
      <c r="F18" s="8">
        <v>10000000</v>
      </c>
      <c r="G18" s="28" t="s">
        <v>89</v>
      </c>
      <c r="H18" s="8">
        <v>150000</v>
      </c>
      <c r="I18" s="9">
        <v>100000</v>
      </c>
      <c r="J18" s="9">
        <v>50000</v>
      </c>
      <c r="K18" s="78">
        <v>0</v>
      </c>
      <c r="L18" s="79"/>
      <c r="M18" s="2"/>
    </row>
    <row r="19" spans="1:13" s="3" customFormat="1" ht="28.5" customHeight="1" x14ac:dyDescent="0.25">
      <c r="A19" s="1">
        <v>8</v>
      </c>
      <c r="B19" s="12" t="s">
        <v>106</v>
      </c>
      <c r="C19" s="13" t="s">
        <v>107</v>
      </c>
      <c r="D19" s="14" t="s">
        <v>600</v>
      </c>
      <c r="E19" s="7" t="s">
        <v>806</v>
      </c>
      <c r="F19" s="8">
        <v>23266000</v>
      </c>
      <c r="G19" s="28" t="s">
        <v>89</v>
      </c>
      <c r="H19" s="8">
        <v>348990</v>
      </c>
      <c r="I19" s="9">
        <v>232660</v>
      </c>
      <c r="J19" s="9">
        <v>116330</v>
      </c>
      <c r="K19" s="78">
        <v>0</v>
      </c>
      <c r="L19" s="79"/>
      <c r="M19" s="2"/>
    </row>
    <row r="20" spans="1:13" s="3" customFormat="1" ht="28.5" customHeight="1" x14ac:dyDescent="0.25">
      <c r="A20" s="1">
        <v>9</v>
      </c>
      <c r="B20" s="12" t="s">
        <v>108</v>
      </c>
      <c r="C20" s="13" t="s">
        <v>109</v>
      </c>
      <c r="D20" s="14" t="s">
        <v>601</v>
      </c>
      <c r="E20" s="7" t="s">
        <v>78</v>
      </c>
      <c r="F20" s="8">
        <v>15000000</v>
      </c>
      <c r="G20" s="28" t="s">
        <v>89</v>
      </c>
      <c r="H20" s="8">
        <v>225000</v>
      </c>
      <c r="I20" s="9">
        <v>150000</v>
      </c>
      <c r="J20" s="9">
        <v>75000</v>
      </c>
      <c r="K20" s="78">
        <v>0</v>
      </c>
      <c r="L20" s="79"/>
      <c r="M20" s="2"/>
    </row>
    <row r="21" spans="1:13" s="3" customFormat="1" ht="28.5" customHeight="1" x14ac:dyDescent="0.25">
      <c r="A21" s="1">
        <v>10</v>
      </c>
      <c r="B21" s="12" t="s">
        <v>110</v>
      </c>
      <c r="C21" s="13" t="s">
        <v>111</v>
      </c>
      <c r="D21" s="14" t="s">
        <v>602</v>
      </c>
      <c r="E21" s="7" t="s">
        <v>804</v>
      </c>
      <c r="F21" s="8">
        <v>20000000</v>
      </c>
      <c r="G21" s="28" t="s">
        <v>89</v>
      </c>
      <c r="H21" s="8">
        <v>300000</v>
      </c>
      <c r="I21" s="9">
        <v>200000</v>
      </c>
      <c r="J21" s="9">
        <v>100000</v>
      </c>
      <c r="K21" s="78">
        <v>0</v>
      </c>
      <c r="L21" s="79"/>
      <c r="M21" s="2"/>
    </row>
    <row r="22" spans="1:13" s="3" customFormat="1" ht="28.5" customHeight="1" x14ac:dyDescent="0.25">
      <c r="A22" s="1">
        <v>11</v>
      </c>
      <c r="B22" s="12" t="s">
        <v>112</v>
      </c>
      <c r="C22" s="13" t="s">
        <v>113</v>
      </c>
      <c r="D22" s="14" t="s">
        <v>603</v>
      </c>
      <c r="E22" s="7" t="s">
        <v>806</v>
      </c>
      <c r="F22" s="8">
        <v>10000000</v>
      </c>
      <c r="G22" s="28" t="s">
        <v>89</v>
      </c>
      <c r="H22" s="8">
        <v>150000</v>
      </c>
      <c r="I22" s="9">
        <v>100000</v>
      </c>
      <c r="J22" s="9">
        <v>50000</v>
      </c>
      <c r="K22" s="78">
        <v>0</v>
      </c>
      <c r="L22" s="79"/>
      <c r="M22" s="2"/>
    </row>
    <row r="23" spans="1:13" s="3" customFormat="1" ht="28.5" customHeight="1" x14ac:dyDescent="0.25">
      <c r="A23" s="1">
        <v>12</v>
      </c>
      <c r="B23" s="12" t="s">
        <v>114</v>
      </c>
      <c r="C23" s="13" t="s">
        <v>115</v>
      </c>
      <c r="D23" s="14" t="s">
        <v>604</v>
      </c>
      <c r="E23" s="7" t="s">
        <v>806</v>
      </c>
      <c r="F23" s="8">
        <v>10000000</v>
      </c>
      <c r="G23" s="28" t="s">
        <v>89</v>
      </c>
      <c r="H23" s="8">
        <v>150000</v>
      </c>
      <c r="I23" s="9">
        <v>100000</v>
      </c>
      <c r="J23" s="9">
        <v>50000</v>
      </c>
      <c r="K23" s="78">
        <v>0</v>
      </c>
      <c r="L23" s="79"/>
      <c r="M23" s="2"/>
    </row>
    <row r="24" spans="1:13" s="3" customFormat="1" ht="28.5" customHeight="1" x14ac:dyDescent="0.25">
      <c r="A24" s="1">
        <v>13</v>
      </c>
      <c r="B24" s="12" t="s">
        <v>116</v>
      </c>
      <c r="C24" s="13" t="s">
        <v>117</v>
      </c>
      <c r="D24" s="14" t="s">
        <v>605</v>
      </c>
      <c r="E24" s="7" t="s">
        <v>805</v>
      </c>
      <c r="F24" s="8">
        <v>61000000</v>
      </c>
      <c r="G24" s="28" t="s">
        <v>89</v>
      </c>
      <c r="H24" s="8">
        <v>915000</v>
      </c>
      <c r="I24" s="9">
        <v>610000</v>
      </c>
      <c r="J24" s="9">
        <v>305000</v>
      </c>
      <c r="K24" s="78">
        <v>0</v>
      </c>
      <c r="L24" s="79"/>
      <c r="M24" s="2"/>
    </row>
    <row r="25" spans="1:13" s="3" customFormat="1" ht="28.5" customHeight="1" x14ac:dyDescent="0.25">
      <c r="A25" s="1">
        <v>14</v>
      </c>
      <c r="B25" s="12" t="s">
        <v>118</v>
      </c>
      <c r="C25" s="13" t="s">
        <v>119</v>
      </c>
      <c r="D25" s="14" t="s">
        <v>606</v>
      </c>
      <c r="E25" s="7" t="s">
        <v>76</v>
      </c>
      <c r="F25" s="8">
        <v>8400000</v>
      </c>
      <c r="G25" s="28" t="s">
        <v>89</v>
      </c>
      <c r="H25" s="8">
        <v>378000</v>
      </c>
      <c r="I25" s="9">
        <v>252000</v>
      </c>
      <c r="J25" s="9">
        <v>126000</v>
      </c>
      <c r="K25" s="78">
        <v>0</v>
      </c>
      <c r="L25" s="79"/>
      <c r="M25" s="2"/>
    </row>
    <row r="26" spans="1:13" s="3" customFormat="1" ht="28.5" customHeight="1" x14ac:dyDescent="0.25">
      <c r="A26" s="1">
        <v>15</v>
      </c>
      <c r="B26" s="12" t="s">
        <v>120</v>
      </c>
      <c r="C26" s="13" t="s">
        <v>121</v>
      </c>
      <c r="D26" s="14" t="s">
        <v>607</v>
      </c>
      <c r="E26" s="7" t="s">
        <v>76</v>
      </c>
      <c r="F26" s="8">
        <v>8400000</v>
      </c>
      <c r="G26" s="28" t="s">
        <v>89</v>
      </c>
      <c r="H26" s="8">
        <v>378000</v>
      </c>
      <c r="I26" s="9">
        <v>252000</v>
      </c>
      <c r="J26" s="9">
        <v>126000</v>
      </c>
      <c r="K26" s="78">
        <v>0</v>
      </c>
      <c r="L26" s="79"/>
      <c r="M26" s="2"/>
    </row>
    <row r="27" spans="1:13" s="3" customFormat="1" ht="28.5" customHeight="1" x14ac:dyDescent="0.25">
      <c r="A27" s="1">
        <v>16</v>
      </c>
      <c r="B27" s="12" t="s">
        <v>122</v>
      </c>
      <c r="C27" s="13" t="s">
        <v>123</v>
      </c>
      <c r="D27" s="14" t="s">
        <v>608</v>
      </c>
      <c r="E27" s="7" t="s">
        <v>76</v>
      </c>
      <c r="F27" s="8">
        <v>10000000</v>
      </c>
      <c r="G27" s="28" t="s">
        <v>89</v>
      </c>
      <c r="H27" s="8">
        <v>450000</v>
      </c>
      <c r="I27" s="9">
        <v>300000</v>
      </c>
      <c r="J27" s="9">
        <v>150000</v>
      </c>
      <c r="K27" s="78">
        <v>0</v>
      </c>
      <c r="L27" s="79"/>
      <c r="M27" s="2"/>
    </row>
    <row r="28" spans="1:13" s="22" customFormat="1" ht="28.5" customHeight="1" x14ac:dyDescent="0.25">
      <c r="A28" s="1">
        <v>17</v>
      </c>
      <c r="B28" s="12" t="s">
        <v>124</v>
      </c>
      <c r="C28" s="13" t="s">
        <v>125</v>
      </c>
      <c r="D28" s="14" t="s">
        <v>609</v>
      </c>
      <c r="E28" s="7" t="s">
        <v>76</v>
      </c>
      <c r="F28" s="8">
        <v>10000000</v>
      </c>
      <c r="G28" s="28" t="s">
        <v>89</v>
      </c>
      <c r="H28" s="8">
        <v>450000</v>
      </c>
      <c r="I28" s="9">
        <v>300000</v>
      </c>
      <c r="J28" s="20">
        <v>150000</v>
      </c>
      <c r="K28" s="78">
        <v>0</v>
      </c>
      <c r="L28" s="73"/>
      <c r="M28" s="21"/>
    </row>
    <row r="29" spans="1:13" s="3" customFormat="1" ht="28.5" customHeight="1" x14ac:dyDescent="0.25">
      <c r="A29" s="1">
        <v>18</v>
      </c>
      <c r="B29" s="12" t="s">
        <v>126</v>
      </c>
      <c r="C29" s="13" t="s">
        <v>127</v>
      </c>
      <c r="D29" s="14" t="s">
        <v>610</v>
      </c>
      <c r="E29" s="7" t="s">
        <v>807</v>
      </c>
      <c r="F29" s="8">
        <v>20000000</v>
      </c>
      <c r="G29" s="28" t="s">
        <v>89</v>
      </c>
      <c r="H29" s="8">
        <v>900000</v>
      </c>
      <c r="I29" s="9">
        <v>600000</v>
      </c>
      <c r="J29" s="9">
        <v>300000</v>
      </c>
      <c r="K29" s="78">
        <v>0</v>
      </c>
      <c r="L29" s="79"/>
      <c r="M29" s="2"/>
    </row>
    <row r="30" spans="1:13" s="3" customFormat="1" ht="28.5" customHeight="1" x14ac:dyDescent="0.25">
      <c r="A30" s="1">
        <v>19</v>
      </c>
      <c r="B30" s="12" t="s">
        <v>128</v>
      </c>
      <c r="C30" s="13" t="s">
        <v>61</v>
      </c>
      <c r="D30" s="14" t="s">
        <v>611</v>
      </c>
      <c r="E30" s="7" t="s">
        <v>808</v>
      </c>
      <c r="F30" s="8">
        <v>15000000</v>
      </c>
      <c r="G30" s="28" t="s">
        <v>89</v>
      </c>
      <c r="H30" s="8">
        <v>675000</v>
      </c>
      <c r="I30" s="9">
        <v>450000</v>
      </c>
      <c r="J30" s="9">
        <v>225000</v>
      </c>
      <c r="K30" s="78">
        <v>0</v>
      </c>
      <c r="L30" s="79"/>
      <c r="M30" s="2"/>
    </row>
    <row r="31" spans="1:13" s="3" customFormat="1" ht="28.5" customHeight="1" x14ac:dyDescent="0.25">
      <c r="A31" s="1">
        <v>20</v>
      </c>
      <c r="B31" s="12" t="s">
        <v>129</v>
      </c>
      <c r="C31" s="13" t="s">
        <v>56</v>
      </c>
      <c r="D31" s="14" t="s">
        <v>612</v>
      </c>
      <c r="E31" s="7" t="s">
        <v>809</v>
      </c>
      <c r="F31" s="8">
        <v>15000000</v>
      </c>
      <c r="G31" s="28" t="s">
        <v>89</v>
      </c>
      <c r="H31" s="8">
        <v>675000</v>
      </c>
      <c r="I31" s="9">
        <v>450000</v>
      </c>
      <c r="J31" s="9">
        <v>225000</v>
      </c>
      <c r="K31" s="78">
        <v>0</v>
      </c>
      <c r="L31" s="79"/>
      <c r="M31" s="2"/>
    </row>
    <row r="32" spans="1:13" s="3" customFormat="1" ht="28.5" customHeight="1" x14ac:dyDescent="0.25">
      <c r="A32" s="1">
        <v>21</v>
      </c>
      <c r="B32" s="12" t="s">
        <v>130</v>
      </c>
      <c r="C32" s="13" t="s">
        <v>131</v>
      </c>
      <c r="D32" s="14" t="s">
        <v>613</v>
      </c>
      <c r="E32" s="7" t="s">
        <v>810</v>
      </c>
      <c r="F32" s="8">
        <v>10000000</v>
      </c>
      <c r="G32" s="28" t="s">
        <v>89</v>
      </c>
      <c r="H32" s="8">
        <v>450000</v>
      </c>
      <c r="I32" s="9">
        <v>300000</v>
      </c>
      <c r="J32" s="9">
        <v>150000</v>
      </c>
      <c r="K32" s="78">
        <v>0</v>
      </c>
      <c r="L32" s="79"/>
      <c r="M32" s="2"/>
    </row>
    <row r="33" spans="1:13" s="3" customFormat="1" ht="28.5" customHeight="1" x14ac:dyDescent="0.25">
      <c r="A33" s="1">
        <v>22</v>
      </c>
      <c r="B33" s="12" t="s">
        <v>132</v>
      </c>
      <c r="C33" s="13" t="s">
        <v>133</v>
      </c>
      <c r="D33" s="14" t="s">
        <v>614</v>
      </c>
      <c r="E33" s="7" t="s">
        <v>811</v>
      </c>
      <c r="F33" s="8">
        <v>8400000</v>
      </c>
      <c r="G33" s="28" t="s">
        <v>89</v>
      </c>
      <c r="H33" s="8">
        <v>378000</v>
      </c>
      <c r="I33" s="9">
        <v>252000</v>
      </c>
      <c r="J33" s="9">
        <v>126000</v>
      </c>
      <c r="K33" s="78">
        <v>0</v>
      </c>
      <c r="L33" s="79"/>
      <c r="M33" s="2"/>
    </row>
    <row r="34" spans="1:13" s="3" customFormat="1" ht="28.5" customHeight="1" x14ac:dyDescent="0.25">
      <c r="A34" s="1">
        <v>23</v>
      </c>
      <c r="B34" s="12" t="s">
        <v>134</v>
      </c>
      <c r="C34" s="13" t="s">
        <v>135</v>
      </c>
      <c r="D34" s="14" t="s">
        <v>615</v>
      </c>
      <c r="E34" s="7" t="s">
        <v>812</v>
      </c>
      <c r="F34" s="8">
        <v>14000000</v>
      </c>
      <c r="G34" s="28" t="s">
        <v>89</v>
      </c>
      <c r="H34" s="8">
        <v>210000</v>
      </c>
      <c r="I34" s="9">
        <v>140000</v>
      </c>
      <c r="J34" s="9">
        <v>70000</v>
      </c>
      <c r="K34" s="78">
        <v>0</v>
      </c>
      <c r="L34" s="79"/>
      <c r="M34" s="2"/>
    </row>
    <row r="35" spans="1:13" s="3" customFormat="1" ht="28.5" customHeight="1" x14ac:dyDescent="0.25">
      <c r="A35" s="1">
        <v>24</v>
      </c>
      <c r="B35" s="12" t="s">
        <v>136</v>
      </c>
      <c r="C35" s="13" t="s">
        <v>60</v>
      </c>
      <c r="D35" s="14" t="s">
        <v>616</v>
      </c>
      <c r="E35" s="7" t="s">
        <v>82</v>
      </c>
      <c r="F35" s="8">
        <v>8400000</v>
      </c>
      <c r="G35" s="28" t="s">
        <v>89</v>
      </c>
      <c r="H35" s="8">
        <v>378000</v>
      </c>
      <c r="I35" s="9">
        <v>252000</v>
      </c>
      <c r="J35" s="9">
        <v>126000</v>
      </c>
      <c r="K35" s="78">
        <v>0</v>
      </c>
      <c r="L35" s="79"/>
      <c r="M35" s="2"/>
    </row>
    <row r="36" spans="1:13" s="3" customFormat="1" ht="28.5" customHeight="1" x14ac:dyDescent="0.25">
      <c r="A36" s="1">
        <v>25</v>
      </c>
      <c r="B36" s="12" t="s">
        <v>137</v>
      </c>
      <c r="C36" s="13" t="s">
        <v>138</v>
      </c>
      <c r="D36" s="14" t="s">
        <v>617</v>
      </c>
      <c r="E36" s="7" t="s">
        <v>76</v>
      </c>
      <c r="F36" s="8">
        <v>8400000</v>
      </c>
      <c r="G36" s="28" t="s">
        <v>89</v>
      </c>
      <c r="H36" s="8">
        <v>378000</v>
      </c>
      <c r="I36" s="9">
        <v>252000</v>
      </c>
      <c r="J36" s="9">
        <v>126000</v>
      </c>
      <c r="K36" s="78">
        <v>0</v>
      </c>
      <c r="L36" s="79"/>
      <c r="M36" s="2"/>
    </row>
    <row r="37" spans="1:13" s="3" customFormat="1" ht="28.5" customHeight="1" x14ac:dyDescent="0.25">
      <c r="A37" s="1">
        <v>26</v>
      </c>
      <c r="B37" s="12" t="s">
        <v>139</v>
      </c>
      <c r="C37" s="13" t="s">
        <v>140</v>
      </c>
      <c r="D37" s="14" t="s">
        <v>618</v>
      </c>
      <c r="E37" s="7" t="s">
        <v>62</v>
      </c>
      <c r="F37" s="8">
        <v>300000000</v>
      </c>
      <c r="G37" s="28" t="s">
        <v>89</v>
      </c>
      <c r="H37" s="8">
        <v>4500000</v>
      </c>
      <c r="I37" s="9">
        <v>3000000</v>
      </c>
      <c r="J37" s="9">
        <v>1500000</v>
      </c>
      <c r="K37" s="78">
        <v>0</v>
      </c>
      <c r="L37" s="79"/>
      <c r="M37" s="2"/>
    </row>
    <row r="38" spans="1:13" s="3" customFormat="1" ht="28.5" customHeight="1" x14ac:dyDescent="0.25">
      <c r="A38" s="1">
        <v>27</v>
      </c>
      <c r="B38" s="12" t="s">
        <v>141</v>
      </c>
      <c r="C38" s="13" t="s">
        <v>142</v>
      </c>
      <c r="D38" s="14" t="s">
        <v>619</v>
      </c>
      <c r="E38" s="7" t="s">
        <v>76</v>
      </c>
      <c r="F38" s="8">
        <v>8400000</v>
      </c>
      <c r="G38" s="28" t="s">
        <v>89</v>
      </c>
      <c r="H38" s="8">
        <v>378000</v>
      </c>
      <c r="I38" s="9">
        <v>252000</v>
      </c>
      <c r="J38" s="9">
        <v>126000</v>
      </c>
      <c r="K38" s="78">
        <v>0</v>
      </c>
      <c r="L38" s="79"/>
      <c r="M38" s="2"/>
    </row>
    <row r="39" spans="1:13" s="3" customFormat="1" ht="28.5" customHeight="1" x14ac:dyDescent="0.25">
      <c r="A39" s="1">
        <v>28</v>
      </c>
      <c r="B39" s="12" t="s">
        <v>143</v>
      </c>
      <c r="C39" s="13" t="s">
        <v>144</v>
      </c>
      <c r="D39" s="14" t="s">
        <v>620</v>
      </c>
      <c r="E39" s="7" t="s">
        <v>76</v>
      </c>
      <c r="F39" s="8">
        <v>10000000</v>
      </c>
      <c r="G39" s="28" t="s">
        <v>89</v>
      </c>
      <c r="H39" s="8">
        <v>450000</v>
      </c>
      <c r="I39" s="9">
        <v>300000</v>
      </c>
      <c r="J39" s="9">
        <v>150000</v>
      </c>
      <c r="K39" s="78">
        <v>0</v>
      </c>
      <c r="L39" s="79"/>
      <c r="M39" s="2"/>
    </row>
    <row r="40" spans="1:13" s="3" customFormat="1" ht="28.5" customHeight="1" x14ac:dyDescent="0.25">
      <c r="A40" s="1">
        <v>29</v>
      </c>
      <c r="B40" s="12" t="s">
        <v>145</v>
      </c>
      <c r="C40" s="13" t="s">
        <v>146</v>
      </c>
      <c r="D40" s="14" t="s">
        <v>621</v>
      </c>
      <c r="E40" s="7" t="s">
        <v>813</v>
      </c>
      <c r="F40" s="8">
        <v>10000000</v>
      </c>
      <c r="G40" s="28" t="s">
        <v>89</v>
      </c>
      <c r="H40" s="8">
        <v>150000</v>
      </c>
      <c r="I40" s="9">
        <v>100000</v>
      </c>
      <c r="J40" s="9">
        <v>50000</v>
      </c>
      <c r="K40" s="78">
        <v>0</v>
      </c>
      <c r="L40" s="79"/>
      <c r="M40" s="2"/>
    </row>
    <row r="41" spans="1:13" s="3" customFormat="1" ht="28.5" customHeight="1" x14ac:dyDescent="0.25">
      <c r="A41" s="1">
        <v>30</v>
      </c>
      <c r="B41" s="12" t="s">
        <v>147</v>
      </c>
      <c r="C41" s="13" t="s">
        <v>148</v>
      </c>
      <c r="D41" s="14" t="s">
        <v>622</v>
      </c>
      <c r="E41" s="7" t="s">
        <v>83</v>
      </c>
      <c r="F41" s="8">
        <v>20000000</v>
      </c>
      <c r="G41" s="28" t="s">
        <v>89</v>
      </c>
      <c r="H41" s="8">
        <v>300000</v>
      </c>
      <c r="I41" s="9">
        <v>200000</v>
      </c>
      <c r="J41" s="9">
        <v>100000</v>
      </c>
      <c r="K41" s="78">
        <v>0</v>
      </c>
      <c r="L41" s="79"/>
      <c r="M41" s="2"/>
    </row>
    <row r="42" spans="1:13" s="3" customFormat="1" ht="28.5" customHeight="1" x14ac:dyDescent="0.25">
      <c r="A42" s="1">
        <v>31</v>
      </c>
      <c r="B42" s="12" t="s">
        <v>149</v>
      </c>
      <c r="C42" s="13" t="s">
        <v>150</v>
      </c>
      <c r="D42" s="14" t="s">
        <v>623</v>
      </c>
      <c r="E42" s="7" t="s">
        <v>76</v>
      </c>
      <c r="F42" s="8">
        <v>9000000</v>
      </c>
      <c r="G42" s="28" t="s">
        <v>89</v>
      </c>
      <c r="H42" s="8">
        <v>405000</v>
      </c>
      <c r="I42" s="9">
        <v>270000</v>
      </c>
      <c r="J42" s="9">
        <v>135000</v>
      </c>
      <c r="K42" s="78">
        <v>0</v>
      </c>
      <c r="L42" s="79"/>
      <c r="M42" s="2"/>
    </row>
    <row r="43" spans="1:13" s="3" customFormat="1" ht="28.5" customHeight="1" x14ac:dyDescent="0.25">
      <c r="A43" s="1">
        <v>32</v>
      </c>
      <c r="B43" s="12" t="s">
        <v>151</v>
      </c>
      <c r="C43" s="13" t="s">
        <v>152</v>
      </c>
      <c r="D43" s="14" t="s">
        <v>624</v>
      </c>
      <c r="E43" s="7" t="s">
        <v>814</v>
      </c>
      <c r="F43" s="8">
        <v>30000000</v>
      </c>
      <c r="G43" s="28" t="s">
        <v>89</v>
      </c>
      <c r="H43" s="8">
        <v>450000</v>
      </c>
      <c r="I43" s="9">
        <v>300000</v>
      </c>
      <c r="J43" s="9">
        <v>150000</v>
      </c>
      <c r="K43" s="78">
        <v>0</v>
      </c>
      <c r="L43" s="79"/>
      <c r="M43" s="2"/>
    </row>
    <row r="44" spans="1:13" s="3" customFormat="1" ht="28.5" customHeight="1" x14ac:dyDescent="0.25">
      <c r="A44" s="1">
        <v>33</v>
      </c>
      <c r="B44" s="12" t="s">
        <v>153</v>
      </c>
      <c r="C44" s="13" t="s">
        <v>154</v>
      </c>
      <c r="D44" s="14" t="s">
        <v>625</v>
      </c>
      <c r="E44" s="7" t="s">
        <v>83</v>
      </c>
      <c r="F44" s="8">
        <v>10000000</v>
      </c>
      <c r="G44" s="28" t="s">
        <v>89</v>
      </c>
      <c r="H44" s="8">
        <v>150000</v>
      </c>
      <c r="I44" s="9">
        <v>100000</v>
      </c>
      <c r="J44" s="9">
        <v>50000</v>
      </c>
      <c r="K44" s="78">
        <v>0</v>
      </c>
      <c r="L44" s="79"/>
      <c r="M44" s="2"/>
    </row>
    <row r="45" spans="1:13" s="22" customFormat="1" ht="28.5" customHeight="1" x14ac:dyDescent="0.25">
      <c r="A45" s="1">
        <v>34</v>
      </c>
      <c r="B45" s="12" t="s">
        <v>155</v>
      </c>
      <c r="C45" s="13" t="s">
        <v>156</v>
      </c>
      <c r="D45" s="14" t="s">
        <v>626</v>
      </c>
      <c r="E45" s="7" t="s">
        <v>815</v>
      </c>
      <c r="F45" s="8">
        <v>10000000</v>
      </c>
      <c r="G45" s="28" t="s">
        <v>89</v>
      </c>
      <c r="H45" s="8">
        <v>150000</v>
      </c>
      <c r="I45" s="9">
        <v>100000</v>
      </c>
      <c r="J45" s="20">
        <v>50000</v>
      </c>
      <c r="K45" s="78">
        <v>0</v>
      </c>
      <c r="L45" s="73"/>
      <c r="M45" s="21"/>
    </row>
    <row r="46" spans="1:13" s="3" customFormat="1" ht="28.5" customHeight="1" x14ac:dyDescent="0.25">
      <c r="A46" s="1">
        <v>35</v>
      </c>
      <c r="B46" s="12" t="s">
        <v>157</v>
      </c>
      <c r="C46" s="13" t="s">
        <v>158</v>
      </c>
      <c r="D46" s="14" t="s">
        <v>627</v>
      </c>
      <c r="E46" s="7" t="s">
        <v>76</v>
      </c>
      <c r="F46" s="8">
        <v>10000000</v>
      </c>
      <c r="G46" s="28" t="s">
        <v>89</v>
      </c>
      <c r="H46" s="8">
        <v>450000</v>
      </c>
      <c r="I46" s="9">
        <v>300000</v>
      </c>
      <c r="J46" s="9">
        <v>150000</v>
      </c>
      <c r="K46" s="78">
        <v>0</v>
      </c>
      <c r="L46" s="79"/>
      <c r="M46" s="2"/>
    </row>
    <row r="47" spans="1:13" s="3" customFormat="1" ht="28.5" customHeight="1" x14ac:dyDescent="0.25">
      <c r="A47" s="1">
        <v>36</v>
      </c>
      <c r="B47" s="12" t="s">
        <v>159</v>
      </c>
      <c r="C47" s="13" t="s">
        <v>160</v>
      </c>
      <c r="D47" s="14" t="s">
        <v>628</v>
      </c>
      <c r="E47" s="7" t="s">
        <v>76</v>
      </c>
      <c r="F47" s="8">
        <v>17000000</v>
      </c>
      <c r="G47" s="28" t="s">
        <v>89</v>
      </c>
      <c r="H47" s="8">
        <v>765000</v>
      </c>
      <c r="I47" s="9">
        <v>510000</v>
      </c>
      <c r="J47" s="9">
        <v>255000</v>
      </c>
      <c r="K47" s="78">
        <v>0</v>
      </c>
      <c r="L47" s="79"/>
      <c r="M47" s="2"/>
    </row>
    <row r="48" spans="1:13" s="3" customFormat="1" ht="28.5" customHeight="1" x14ac:dyDescent="0.25">
      <c r="A48" s="1">
        <v>37</v>
      </c>
      <c r="B48" s="12" t="s">
        <v>161</v>
      </c>
      <c r="C48" s="13" t="s">
        <v>162</v>
      </c>
      <c r="D48" s="14" t="s">
        <v>629</v>
      </c>
      <c r="E48" s="7" t="s">
        <v>815</v>
      </c>
      <c r="F48" s="8">
        <v>14000000</v>
      </c>
      <c r="G48" s="28" t="s">
        <v>89</v>
      </c>
      <c r="H48" s="8">
        <v>210000</v>
      </c>
      <c r="I48" s="9">
        <v>140000</v>
      </c>
      <c r="J48" s="9">
        <v>70000</v>
      </c>
      <c r="K48" s="78">
        <v>0</v>
      </c>
      <c r="L48" s="79"/>
      <c r="M48" s="2"/>
    </row>
    <row r="49" spans="1:13" s="3" customFormat="1" ht="28.5" customHeight="1" x14ac:dyDescent="0.25">
      <c r="A49" s="1">
        <v>38</v>
      </c>
      <c r="B49" s="12" t="s">
        <v>163</v>
      </c>
      <c r="C49" s="13" t="s">
        <v>164</v>
      </c>
      <c r="D49" s="14" t="s">
        <v>630</v>
      </c>
      <c r="E49" s="7" t="s">
        <v>815</v>
      </c>
      <c r="F49" s="8">
        <v>15000000</v>
      </c>
      <c r="G49" s="28" t="s">
        <v>89</v>
      </c>
      <c r="H49" s="8">
        <v>225000</v>
      </c>
      <c r="I49" s="9">
        <v>150000</v>
      </c>
      <c r="J49" s="9">
        <v>75000</v>
      </c>
      <c r="K49" s="78">
        <v>0</v>
      </c>
      <c r="L49" s="79"/>
      <c r="M49" s="2"/>
    </row>
    <row r="50" spans="1:13" s="3" customFormat="1" ht="28.5" customHeight="1" x14ac:dyDescent="0.25">
      <c r="A50" s="1">
        <v>39</v>
      </c>
      <c r="B50" s="12" t="s">
        <v>165</v>
      </c>
      <c r="C50" s="13" t="s">
        <v>166</v>
      </c>
      <c r="D50" s="14" t="s">
        <v>616</v>
      </c>
      <c r="E50" s="7" t="s">
        <v>815</v>
      </c>
      <c r="F50" s="8">
        <v>12000000</v>
      </c>
      <c r="G50" s="28" t="s">
        <v>89</v>
      </c>
      <c r="H50" s="8">
        <v>180000</v>
      </c>
      <c r="I50" s="9">
        <v>120000</v>
      </c>
      <c r="J50" s="9">
        <v>60000</v>
      </c>
      <c r="K50" s="78">
        <v>0</v>
      </c>
      <c r="L50" s="79"/>
      <c r="M50" s="2"/>
    </row>
    <row r="51" spans="1:13" s="3" customFormat="1" ht="28.5" customHeight="1" x14ac:dyDescent="0.25">
      <c r="A51" s="1">
        <v>40</v>
      </c>
      <c r="B51" s="12" t="s">
        <v>169</v>
      </c>
      <c r="C51" s="13" t="s">
        <v>170</v>
      </c>
      <c r="D51" s="14" t="s">
        <v>631</v>
      </c>
      <c r="E51" s="7" t="s">
        <v>815</v>
      </c>
      <c r="F51" s="8">
        <v>10000000</v>
      </c>
      <c r="G51" s="28" t="s">
        <v>89</v>
      </c>
      <c r="H51" s="8">
        <v>150000</v>
      </c>
      <c r="I51" s="9">
        <v>100000</v>
      </c>
      <c r="J51" s="9">
        <v>50000</v>
      </c>
      <c r="K51" s="78">
        <v>0</v>
      </c>
      <c r="L51" s="79"/>
      <c r="M51" s="2"/>
    </row>
    <row r="52" spans="1:13" s="3" customFormat="1" ht="28.5" customHeight="1" x14ac:dyDescent="0.25">
      <c r="A52" s="1">
        <v>41</v>
      </c>
      <c r="B52" s="12" t="s">
        <v>171</v>
      </c>
      <c r="C52" s="13" t="s">
        <v>172</v>
      </c>
      <c r="D52" s="14" t="s">
        <v>632</v>
      </c>
      <c r="E52" s="7" t="s">
        <v>815</v>
      </c>
      <c r="F52" s="8">
        <v>20000000</v>
      </c>
      <c r="G52" s="28" t="s">
        <v>89</v>
      </c>
      <c r="H52" s="8">
        <v>300000</v>
      </c>
      <c r="I52" s="9">
        <v>200000</v>
      </c>
      <c r="J52" s="9">
        <v>100000</v>
      </c>
      <c r="K52" s="78">
        <v>0</v>
      </c>
      <c r="L52" s="79"/>
      <c r="M52" s="2"/>
    </row>
    <row r="53" spans="1:13" s="3" customFormat="1" ht="28.5" customHeight="1" x14ac:dyDescent="0.25">
      <c r="A53" s="1">
        <v>42</v>
      </c>
      <c r="B53" s="12" t="s">
        <v>173</v>
      </c>
      <c r="C53" s="13" t="s">
        <v>174</v>
      </c>
      <c r="D53" s="14" t="s">
        <v>633</v>
      </c>
      <c r="E53" s="7" t="s">
        <v>68</v>
      </c>
      <c r="F53" s="8">
        <v>10000000</v>
      </c>
      <c r="G53" s="28" t="s">
        <v>89</v>
      </c>
      <c r="H53" s="8">
        <v>700000</v>
      </c>
      <c r="I53" s="9">
        <v>500000</v>
      </c>
      <c r="J53" s="9">
        <v>200000</v>
      </c>
      <c r="K53" s="78">
        <v>0</v>
      </c>
      <c r="L53" s="79"/>
      <c r="M53" s="2"/>
    </row>
    <row r="54" spans="1:13" s="3" customFormat="1" ht="28.5" customHeight="1" x14ac:dyDescent="0.25">
      <c r="A54" s="1">
        <v>43</v>
      </c>
      <c r="B54" s="12" t="s">
        <v>175</v>
      </c>
      <c r="C54" s="13" t="s">
        <v>176</v>
      </c>
      <c r="D54" s="14" t="s">
        <v>634</v>
      </c>
      <c r="E54" s="7" t="s">
        <v>815</v>
      </c>
      <c r="F54" s="8">
        <v>14000000</v>
      </c>
      <c r="G54" s="28" t="s">
        <v>89</v>
      </c>
      <c r="H54" s="8">
        <v>210000</v>
      </c>
      <c r="I54" s="9">
        <v>140000</v>
      </c>
      <c r="J54" s="9">
        <v>70000</v>
      </c>
      <c r="K54" s="78">
        <v>0</v>
      </c>
      <c r="L54" s="79"/>
      <c r="M54" s="2"/>
    </row>
    <row r="55" spans="1:13" s="3" customFormat="1" ht="28.5" customHeight="1" x14ac:dyDescent="0.25">
      <c r="A55" s="1">
        <v>44</v>
      </c>
      <c r="B55" s="12" t="s">
        <v>177</v>
      </c>
      <c r="C55" s="13" t="s">
        <v>178</v>
      </c>
      <c r="D55" s="14" t="s">
        <v>635</v>
      </c>
      <c r="E55" s="7" t="s">
        <v>87</v>
      </c>
      <c r="F55" s="8">
        <v>8400000</v>
      </c>
      <c r="G55" s="28" t="s">
        <v>89</v>
      </c>
      <c r="H55" s="8">
        <v>378000</v>
      </c>
      <c r="I55" s="9">
        <v>252000</v>
      </c>
      <c r="J55" s="9">
        <v>126000</v>
      </c>
      <c r="K55" s="78">
        <v>0</v>
      </c>
      <c r="L55" s="79"/>
      <c r="M55" s="2"/>
    </row>
    <row r="56" spans="1:13" s="3" customFormat="1" ht="28.5" customHeight="1" x14ac:dyDescent="0.25">
      <c r="A56" s="1">
        <v>45</v>
      </c>
      <c r="B56" s="12" t="s">
        <v>179</v>
      </c>
      <c r="C56" s="13" t="s">
        <v>180</v>
      </c>
      <c r="D56" s="14" t="s">
        <v>602</v>
      </c>
      <c r="E56" s="7" t="s">
        <v>815</v>
      </c>
      <c r="F56" s="8">
        <v>15000000</v>
      </c>
      <c r="G56" s="28" t="s">
        <v>89</v>
      </c>
      <c r="H56" s="8">
        <v>225000</v>
      </c>
      <c r="I56" s="9">
        <v>150000</v>
      </c>
      <c r="J56" s="9">
        <v>75000</v>
      </c>
      <c r="K56" s="78">
        <v>0</v>
      </c>
      <c r="L56" s="79"/>
      <c r="M56" s="2"/>
    </row>
    <row r="57" spans="1:13" s="3" customFormat="1" ht="28.5" customHeight="1" x14ac:dyDescent="0.25">
      <c r="A57" s="1">
        <v>46</v>
      </c>
      <c r="B57" s="12" t="s">
        <v>181</v>
      </c>
      <c r="C57" s="13" t="s">
        <v>182</v>
      </c>
      <c r="D57" s="14" t="s">
        <v>636</v>
      </c>
      <c r="E57" s="7" t="s">
        <v>815</v>
      </c>
      <c r="F57" s="8">
        <v>17000000</v>
      </c>
      <c r="G57" s="28" t="s">
        <v>89</v>
      </c>
      <c r="H57" s="8">
        <v>255000</v>
      </c>
      <c r="I57" s="9">
        <v>170000</v>
      </c>
      <c r="J57" s="9">
        <v>85000</v>
      </c>
      <c r="K57" s="78">
        <v>0</v>
      </c>
      <c r="L57" s="79"/>
      <c r="M57" s="2"/>
    </row>
    <row r="58" spans="1:13" s="3" customFormat="1" ht="28.5" customHeight="1" x14ac:dyDescent="0.25">
      <c r="A58" s="1">
        <v>47</v>
      </c>
      <c r="B58" s="12" t="s">
        <v>183</v>
      </c>
      <c r="C58" s="13" t="s">
        <v>184</v>
      </c>
      <c r="D58" s="14" t="s">
        <v>637</v>
      </c>
      <c r="E58" s="7" t="s">
        <v>815</v>
      </c>
      <c r="F58" s="8">
        <v>10000000</v>
      </c>
      <c r="G58" s="28" t="s">
        <v>89</v>
      </c>
      <c r="H58" s="8">
        <v>150000</v>
      </c>
      <c r="I58" s="9">
        <v>100000</v>
      </c>
      <c r="J58" s="9">
        <v>50000</v>
      </c>
      <c r="K58" s="78">
        <v>0</v>
      </c>
      <c r="L58" s="79"/>
      <c r="M58" s="2"/>
    </row>
    <row r="59" spans="1:13" s="3" customFormat="1" ht="28.5" customHeight="1" x14ac:dyDescent="0.25">
      <c r="A59" s="1">
        <v>48</v>
      </c>
      <c r="B59" s="12" t="s">
        <v>185</v>
      </c>
      <c r="C59" s="13" t="s">
        <v>186</v>
      </c>
      <c r="D59" s="14" t="s">
        <v>638</v>
      </c>
      <c r="E59" s="7" t="s">
        <v>76</v>
      </c>
      <c r="F59" s="8">
        <v>8400000</v>
      </c>
      <c r="G59" s="28" t="s">
        <v>89</v>
      </c>
      <c r="H59" s="8">
        <v>378000</v>
      </c>
      <c r="I59" s="9">
        <v>252000</v>
      </c>
      <c r="J59" s="9">
        <v>126000</v>
      </c>
      <c r="K59" s="78">
        <v>0</v>
      </c>
      <c r="L59" s="79"/>
      <c r="M59" s="2"/>
    </row>
    <row r="60" spans="1:13" s="3" customFormat="1" ht="28.5" customHeight="1" x14ac:dyDescent="0.25">
      <c r="A60" s="1">
        <v>49</v>
      </c>
      <c r="B60" s="12" t="s">
        <v>187</v>
      </c>
      <c r="C60" s="13" t="s">
        <v>188</v>
      </c>
      <c r="D60" s="14" t="s">
        <v>639</v>
      </c>
      <c r="E60" s="7" t="s">
        <v>815</v>
      </c>
      <c r="F60" s="8">
        <v>34000000</v>
      </c>
      <c r="G60" s="28" t="s">
        <v>89</v>
      </c>
      <c r="H60" s="8">
        <v>510000</v>
      </c>
      <c r="I60" s="9">
        <v>340000</v>
      </c>
      <c r="J60" s="9">
        <v>170000</v>
      </c>
      <c r="K60" s="78">
        <v>0</v>
      </c>
      <c r="L60" s="79"/>
      <c r="M60" s="2"/>
    </row>
    <row r="61" spans="1:13" s="3" customFormat="1" ht="28.5" customHeight="1" x14ac:dyDescent="0.25">
      <c r="A61" s="1">
        <v>50</v>
      </c>
      <c r="B61" s="12" t="s">
        <v>189</v>
      </c>
      <c r="C61" s="13" t="s">
        <v>190</v>
      </c>
      <c r="D61" s="14" t="s">
        <v>640</v>
      </c>
      <c r="E61" s="7" t="s">
        <v>816</v>
      </c>
      <c r="F61" s="8">
        <v>14000000</v>
      </c>
      <c r="G61" s="28" t="s">
        <v>89</v>
      </c>
      <c r="H61" s="8">
        <v>980000</v>
      </c>
      <c r="I61" s="9">
        <v>700000</v>
      </c>
      <c r="J61" s="9">
        <v>280000</v>
      </c>
      <c r="K61" s="78">
        <v>0</v>
      </c>
      <c r="L61" s="79"/>
      <c r="M61" s="2"/>
    </row>
    <row r="62" spans="1:13" s="3" customFormat="1" ht="28.5" customHeight="1" x14ac:dyDescent="0.25">
      <c r="A62" s="1">
        <v>51</v>
      </c>
      <c r="B62" s="12" t="s">
        <v>191</v>
      </c>
      <c r="C62" s="13" t="s">
        <v>192</v>
      </c>
      <c r="D62" s="14" t="s">
        <v>641</v>
      </c>
      <c r="E62" s="7" t="s">
        <v>817</v>
      </c>
      <c r="F62" s="8">
        <v>12000000</v>
      </c>
      <c r="G62" s="28" t="s">
        <v>89</v>
      </c>
      <c r="H62" s="8">
        <v>180000</v>
      </c>
      <c r="I62" s="9">
        <v>120000</v>
      </c>
      <c r="J62" s="9">
        <v>60000</v>
      </c>
      <c r="K62" s="78">
        <v>0</v>
      </c>
      <c r="L62" s="79"/>
      <c r="M62" s="2"/>
    </row>
    <row r="63" spans="1:13" s="3" customFormat="1" ht="28.5" customHeight="1" x14ac:dyDescent="0.25">
      <c r="A63" s="1">
        <v>52</v>
      </c>
      <c r="B63" s="12" t="s">
        <v>193</v>
      </c>
      <c r="C63" s="13" t="s">
        <v>194</v>
      </c>
      <c r="D63" s="14" t="s">
        <v>642</v>
      </c>
      <c r="E63" s="7" t="s">
        <v>74</v>
      </c>
      <c r="F63" s="8">
        <v>12000000</v>
      </c>
      <c r="G63" s="28" t="s">
        <v>89</v>
      </c>
      <c r="H63" s="8">
        <v>540000</v>
      </c>
      <c r="I63" s="9">
        <v>360000</v>
      </c>
      <c r="J63" s="9">
        <v>180000</v>
      </c>
      <c r="K63" s="78">
        <v>0</v>
      </c>
      <c r="L63" s="79"/>
      <c r="M63" s="2"/>
    </row>
    <row r="64" spans="1:13" s="3" customFormat="1" ht="28.5" customHeight="1" x14ac:dyDescent="0.25">
      <c r="A64" s="1">
        <v>53</v>
      </c>
      <c r="B64" s="12" t="s">
        <v>195</v>
      </c>
      <c r="C64" s="13" t="s">
        <v>196</v>
      </c>
      <c r="D64" s="14" t="s">
        <v>643</v>
      </c>
      <c r="E64" s="7" t="s">
        <v>71</v>
      </c>
      <c r="F64" s="8">
        <v>34000000</v>
      </c>
      <c r="G64" s="28" t="s">
        <v>89</v>
      </c>
      <c r="H64" s="8">
        <v>510000</v>
      </c>
      <c r="I64" s="9">
        <v>340000</v>
      </c>
      <c r="J64" s="9">
        <v>170000</v>
      </c>
      <c r="K64" s="78">
        <v>0</v>
      </c>
      <c r="L64" s="79"/>
      <c r="M64" s="2"/>
    </row>
    <row r="65" spans="1:13" s="3" customFormat="1" ht="28.5" customHeight="1" x14ac:dyDescent="0.25">
      <c r="A65" s="1">
        <v>54</v>
      </c>
      <c r="B65" s="12" t="s">
        <v>197</v>
      </c>
      <c r="C65" s="13" t="s">
        <v>38</v>
      </c>
      <c r="D65" s="14" t="s">
        <v>644</v>
      </c>
      <c r="E65" s="7" t="s">
        <v>88</v>
      </c>
      <c r="F65" s="8">
        <v>180000000</v>
      </c>
      <c r="G65" s="28" t="s">
        <v>89</v>
      </c>
      <c r="H65" s="8">
        <v>2700000</v>
      </c>
      <c r="I65" s="9">
        <v>1800000</v>
      </c>
      <c r="J65" s="9">
        <v>900000</v>
      </c>
      <c r="K65" s="78">
        <v>0</v>
      </c>
      <c r="L65" s="79"/>
      <c r="M65" s="2"/>
    </row>
    <row r="66" spans="1:13" s="3" customFormat="1" ht="28.5" customHeight="1" x14ac:dyDescent="0.25">
      <c r="A66" s="1">
        <v>55</v>
      </c>
      <c r="B66" s="12" t="s">
        <v>198</v>
      </c>
      <c r="C66" s="13" t="s">
        <v>199</v>
      </c>
      <c r="D66" s="14" t="s">
        <v>645</v>
      </c>
      <c r="E66" s="7" t="s">
        <v>88</v>
      </c>
      <c r="F66" s="8">
        <v>63000000</v>
      </c>
      <c r="G66" s="28" t="s">
        <v>89</v>
      </c>
      <c r="H66" s="8">
        <v>945000</v>
      </c>
      <c r="I66" s="9">
        <v>630000</v>
      </c>
      <c r="J66" s="9">
        <v>315000</v>
      </c>
      <c r="K66" s="78">
        <v>0</v>
      </c>
      <c r="L66" s="79"/>
      <c r="M66" s="2"/>
    </row>
    <row r="67" spans="1:13" s="3" customFormat="1" ht="28.5" customHeight="1" x14ac:dyDescent="0.25">
      <c r="A67" s="1">
        <v>56</v>
      </c>
      <c r="B67" s="12" t="s">
        <v>200</v>
      </c>
      <c r="C67" s="13" t="s">
        <v>201</v>
      </c>
      <c r="D67" s="14" t="s">
        <v>646</v>
      </c>
      <c r="E67" s="7" t="s">
        <v>818</v>
      </c>
      <c r="F67" s="8">
        <v>62000000</v>
      </c>
      <c r="G67" s="28" t="s">
        <v>89</v>
      </c>
      <c r="H67" s="8">
        <v>2790000</v>
      </c>
      <c r="I67" s="9">
        <v>1860000</v>
      </c>
      <c r="J67" s="9">
        <v>930000</v>
      </c>
      <c r="K67" s="78">
        <v>0</v>
      </c>
      <c r="L67" s="79"/>
      <c r="M67" s="2"/>
    </row>
    <row r="68" spans="1:13" s="3" customFormat="1" ht="28.5" customHeight="1" x14ac:dyDescent="0.25">
      <c r="A68" s="1">
        <v>57</v>
      </c>
      <c r="B68" s="12" t="s">
        <v>202</v>
      </c>
      <c r="C68" s="13" t="s">
        <v>39</v>
      </c>
      <c r="D68" s="14" t="s">
        <v>647</v>
      </c>
      <c r="E68" s="7" t="s">
        <v>88</v>
      </c>
      <c r="F68" s="8">
        <v>72000000</v>
      </c>
      <c r="G68" s="28" t="s">
        <v>89</v>
      </c>
      <c r="H68" s="8">
        <v>1080000</v>
      </c>
      <c r="I68" s="9">
        <v>720000</v>
      </c>
      <c r="J68" s="9">
        <v>360000</v>
      </c>
      <c r="K68" s="78">
        <v>0</v>
      </c>
      <c r="L68" s="79"/>
      <c r="M68" s="2"/>
    </row>
    <row r="69" spans="1:13" s="3" customFormat="1" ht="28.5" customHeight="1" x14ac:dyDescent="0.25">
      <c r="A69" s="1">
        <v>58</v>
      </c>
      <c r="B69" s="12" t="s">
        <v>203</v>
      </c>
      <c r="C69" s="13" t="s">
        <v>204</v>
      </c>
      <c r="D69" s="14" t="s">
        <v>648</v>
      </c>
      <c r="E69" s="7" t="s">
        <v>63</v>
      </c>
      <c r="F69" s="8">
        <v>14000000</v>
      </c>
      <c r="G69" s="28" t="s">
        <v>89</v>
      </c>
      <c r="H69" s="8">
        <v>980000</v>
      </c>
      <c r="I69" s="9">
        <v>700000</v>
      </c>
      <c r="J69" s="9">
        <v>280000</v>
      </c>
      <c r="K69" s="78">
        <v>0</v>
      </c>
      <c r="L69" s="79"/>
      <c r="M69" s="2"/>
    </row>
    <row r="70" spans="1:13" s="3" customFormat="1" ht="28.5" customHeight="1" x14ac:dyDescent="0.25">
      <c r="A70" s="1">
        <v>59</v>
      </c>
      <c r="B70" s="12" t="s">
        <v>205</v>
      </c>
      <c r="C70" s="13" t="s">
        <v>206</v>
      </c>
      <c r="D70" s="14" t="s">
        <v>649</v>
      </c>
      <c r="E70" s="7" t="s">
        <v>73</v>
      </c>
      <c r="F70" s="8">
        <v>12000000</v>
      </c>
      <c r="G70" s="28" t="s">
        <v>89</v>
      </c>
      <c r="H70" s="8">
        <v>540000</v>
      </c>
      <c r="I70" s="9">
        <v>360000</v>
      </c>
      <c r="J70" s="9">
        <v>180000</v>
      </c>
      <c r="K70" s="78">
        <v>0</v>
      </c>
      <c r="L70" s="79"/>
      <c r="M70" s="2"/>
    </row>
    <row r="71" spans="1:13" s="3" customFormat="1" ht="28.5" customHeight="1" x14ac:dyDescent="0.25">
      <c r="A71" s="1">
        <v>60</v>
      </c>
      <c r="B71" s="12" t="s">
        <v>207</v>
      </c>
      <c r="C71" s="13" t="s">
        <v>208</v>
      </c>
      <c r="D71" s="14" t="s">
        <v>650</v>
      </c>
      <c r="E71" s="7" t="s">
        <v>86</v>
      </c>
      <c r="F71" s="8">
        <v>33600000</v>
      </c>
      <c r="G71" s="28" t="s">
        <v>89</v>
      </c>
      <c r="H71" s="8">
        <v>1512000</v>
      </c>
      <c r="I71" s="9">
        <v>1008000</v>
      </c>
      <c r="J71" s="9">
        <v>504000</v>
      </c>
      <c r="K71" s="78">
        <v>0</v>
      </c>
      <c r="L71" s="79"/>
      <c r="M71" s="2"/>
    </row>
    <row r="72" spans="1:13" s="3" customFormat="1" ht="28.5" customHeight="1" x14ac:dyDescent="0.25">
      <c r="A72" s="1">
        <v>61</v>
      </c>
      <c r="B72" s="12" t="s">
        <v>209</v>
      </c>
      <c r="C72" s="13" t="s">
        <v>210</v>
      </c>
      <c r="D72" s="14" t="s">
        <v>651</v>
      </c>
      <c r="E72" s="7" t="s">
        <v>64</v>
      </c>
      <c r="F72" s="8">
        <v>172000000</v>
      </c>
      <c r="G72" s="28" t="s">
        <v>89</v>
      </c>
      <c r="H72" s="8">
        <v>2580000</v>
      </c>
      <c r="I72" s="9">
        <v>1720000</v>
      </c>
      <c r="J72" s="9">
        <v>860000</v>
      </c>
      <c r="K72" s="78">
        <v>0</v>
      </c>
      <c r="L72" s="79"/>
      <c r="M72" s="2"/>
    </row>
    <row r="73" spans="1:13" s="3" customFormat="1" ht="28.5" customHeight="1" x14ac:dyDescent="0.25">
      <c r="A73" s="1">
        <v>62</v>
      </c>
      <c r="B73" s="12" t="s">
        <v>211</v>
      </c>
      <c r="C73" s="13" t="s">
        <v>212</v>
      </c>
      <c r="D73" s="14" t="s">
        <v>616</v>
      </c>
      <c r="E73" s="7" t="s">
        <v>66</v>
      </c>
      <c r="F73" s="8">
        <v>11000000</v>
      </c>
      <c r="G73" s="28" t="s">
        <v>89</v>
      </c>
      <c r="H73" s="8">
        <v>770000</v>
      </c>
      <c r="I73" s="9">
        <v>550000</v>
      </c>
      <c r="J73" s="9">
        <v>220000</v>
      </c>
      <c r="K73" s="78">
        <v>0</v>
      </c>
      <c r="L73" s="79"/>
      <c r="M73" s="2"/>
    </row>
    <row r="74" spans="1:13" s="3" customFormat="1" ht="28.5" customHeight="1" x14ac:dyDescent="0.25">
      <c r="A74" s="1">
        <v>63</v>
      </c>
      <c r="B74" s="12" t="s">
        <v>213</v>
      </c>
      <c r="C74" s="13" t="s">
        <v>214</v>
      </c>
      <c r="D74" s="14" t="s">
        <v>652</v>
      </c>
      <c r="E74" s="7" t="s">
        <v>88</v>
      </c>
      <c r="F74" s="8">
        <v>90000000</v>
      </c>
      <c r="G74" s="28" t="s">
        <v>89</v>
      </c>
      <c r="H74" s="8">
        <v>1350000</v>
      </c>
      <c r="I74" s="9">
        <v>900000</v>
      </c>
      <c r="J74" s="9">
        <v>450000</v>
      </c>
      <c r="K74" s="78">
        <v>0</v>
      </c>
      <c r="L74" s="79"/>
      <c r="M74" s="2"/>
    </row>
    <row r="75" spans="1:13" s="22" customFormat="1" ht="28.5" customHeight="1" x14ac:dyDescent="0.25">
      <c r="A75" s="1">
        <v>64</v>
      </c>
      <c r="B75" s="12" t="s">
        <v>215</v>
      </c>
      <c r="C75" s="13" t="s">
        <v>216</v>
      </c>
      <c r="D75" s="14" t="s">
        <v>653</v>
      </c>
      <c r="E75" s="7" t="s">
        <v>814</v>
      </c>
      <c r="F75" s="8">
        <v>30000000</v>
      </c>
      <c r="G75" s="28" t="s">
        <v>89</v>
      </c>
      <c r="H75" s="8">
        <v>450000</v>
      </c>
      <c r="I75" s="9">
        <v>300000</v>
      </c>
      <c r="J75" s="20">
        <v>150000</v>
      </c>
      <c r="K75" s="78">
        <v>0</v>
      </c>
      <c r="L75" s="73"/>
      <c r="M75" s="21"/>
    </row>
    <row r="76" spans="1:13" s="3" customFormat="1" ht="28.5" customHeight="1" x14ac:dyDescent="0.25">
      <c r="A76" s="1">
        <v>65</v>
      </c>
      <c r="B76" s="12" t="s">
        <v>217</v>
      </c>
      <c r="C76" s="13" t="s">
        <v>218</v>
      </c>
      <c r="D76" s="14" t="s">
        <v>654</v>
      </c>
      <c r="E76" s="7" t="s">
        <v>813</v>
      </c>
      <c r="F76" s="8">
        <v>52000000</v>
      </c>
      <c r="G76" s="28" t="s">
        <v>89</v>
      </c>
      <c r="H76" s="8">
        <v>780000</v>
      </c>
      <c r="I76" s="9">
        <v>520000</v>
      </c>
      <c r="J76" s="9">
        <v>260000</v>
      </c>
      <c r="K76" s="78">
        <v>0</v>
      </c>
      <c r="L76" s="79"/>
      <c r="M76" s="2"/>
    </row>
    <row r="77" spans="1:13" s="3" customFormat="1" ht="28.5" customHeight="1" x14ac:dyDescent="0.25">
      <c r="A77" s="1">
        <v>66</v>
      </c>
      <c r="B77" s="12" t="s">
        <v>219</v>
      </c>
      <c r="C77" s="13" t="s">
        <v>220</v>
      </c>
      <c r="D77" s="14" t="s">
        <v>655</v>
      </c>
      <c r="E77" s="7" t="s">
        <v>818</v>
      </c>
      <c r="F77" s="8">
        <v>32000000</v>
      </c>
      <c r="G77" s="28" t="s">
        <v>89</v>
      </c>
      <c r="H77" s="8">
        <v>1440000</v>
      </c>
      <c r="I77" s="9">
        <v>960000</v>
      </c>
      <c r="J77" s="9">
        <v>480000</v>
      </c>
      <c r="K77" s="78">
        <v>0</v>
      </c>
      <c r="L77" s="79"/>
      <c r="M77" s="2"/>
    </row>
    <row r="78" spans="1:13" s="3" customFormat="1" ht="28.5" customHeight="1" x14ac:dyDescent="0.25">
      <c r="A78" s="1">
        <v>67</v>
      </c>
      <c r="B78" s="12" t="s">
        <v>221</v>
      </c>
      <c r="C78" s="13" t="s">
        <v>222</v>
      </c>
      <c r="D78" s="14" t="s">
        <v>656</v>
      </c>
      <c r="E78" s="7" t="s">
        <v>818</v>
      </c>
      <c r="F78" s="8">
        <v>11000000</v>
      </c>
      <c r="G78" s="28" t="s">
        <v>89</v>
      </c>
      <c r="H78" s="8">
        <v>495000</v>
      </c>
      <c r="I78" s="9">
        <v>330000</v>
      </c>
      <c r="J78" s="9">
        <v>165000</v>
      </c>
      <c r="K78" s="78">
        <v>0</v>
      </c>
      <c r="L78" s="79"/>
      <c r="M78" s="2"/>
    </row>
    <row r="79" spans="1:13" s="3" customFormat="1" ht="28.5" customHeight="1" x14ac:dyDescent="0.25">
      <c r="A79" s="1">
        <v>68</v>
      </c>
      <c r="B79" s="12" t="s">
        <v>223</v>
      </c>
      <c r="C79" s="13" t="s">
        <v>224</v>
      </c>
      <c r="D79" s="14" t="s">
        <v>657</v>
      </c>
      <c r="E79" s="7" t="s">
        <v>72</v>
      </c>
      <c r="F79" s="8">
        <v>14000000</v>
      </c>
      <c r="G79" s="28" t="s">
        <v>89</v>
      </c>
      <c r="H79" s="8">
        <v>980000</v>
      </c>
      <c r="I79" s="9">
        <v>700000</v>
      </c>
      <c r="J79" s="9">
        <v>280000</v>
      </c>
      <c r="K79" s="78">
        <v>0</v>
      </c>
      <c r="L79" s="79"/>
      <c r="M79" s="2"/>
    </row>
    <row r="80" spans="1:13" s="22" customFormat="1" ht="28.5" customHeight="1" x14ac:dyDescent="0.25">
      <c r="A80" s="1">
        <v>69</v>
      </c>
      <c r="B80" s="16" t="s">
        <v>225</v>
      </c>
      <c r="C80" s="17" t="s">
        <v>226</v>
      </c>
      <c r="D80" s="18" t="s">
        <v>658</v>
      </c>
      <c r="E80" s="7" t="s">
        <v>819</v>
      </c>
      <c r="F80" s="19">
        <v>68400000</v>
      </c>
      <c r="G80" s="28" t="s">
        <v>89</v>
      </c>
      <c r="H80" s="19">
        <f>I80+J80+K80</f>
        <v>1278000</v>
      </c>
      <c r="I80" s="20">
        <v>852000</v>
      </c>
      <c r="J80" s="20">
        <v>426000</v>
      </c>
      <c r="K80" s="80">
        <v>0</v>
      </c>
      <c r="L80" s="73"/>
      <c r="M80" s="21" t="s">
        <v>90</v>
      </c>
    </row>
    <row r="81" spans="1:13" s="3" customFormat="1" ht="28.5" customHeight="1" x14ac:dyDescent="0.25">
      <c r="A81" s="1">
        <v>70</v>
      </c>
      <c r="B81" s="12" t="s">
        <v>227</v>
      </c>
      <c r="C81" s="13" t="s">
        <v>228</v>
      </c>
      <c r="D81" s="14" t="s">
        <v>659</v>
      </c>
      <c r="E81" s="7" t="s">
        <v>820</v>
      </c>
      <c r="F81" s="8">
        <v>37000000</v>
      </c>
      <c r="G81" s="28" t="s">
        <v>89</v>
      </c>
      <c r="H81" s="8">
        <v>555000</v>
      </c>
      <c r="I81" s="9">
        <v>370000</v>
      </c>
      <c r="J81" s="9">
        <v>185000</v>
      </c>
      <c r="K81" s="78">
        <v>0</v>
      </c>
      <c r="L81" s="79"/>
      <c r="M81" s="2"/>
    </row>
    <row r="82" spans="1:13" s="3" customFormat="1" ht="28.5" customHeight="1" x14ac:dyDescent="0.25">
      <c r="A82" s="1">
        <v>71</v>
      </c>
      <c r="B82" s="12" t="s">
        <v>229</v>
      </c>
      <c r="C82" s="13" t="s">
        <v>230</v>
      </c>
      <c r="D82" s="14" t="s">
        <v>660</v>
      </c>
      <c r="E82" s="7" t="s">
        <v>66</v>
      </c>
      <c r="F82" s="8">
        <v>22000000</v>
      </c>
      <c r="G82" s="28" t="s">
        <v>89</v>
      </c>
      <c r="H82" s="8">
        <v>330000</v>
      </c>
      <c r="I82" s="9">
        <v>220000</v>
      </c>
      <c r="J82" s="9">
        <v>110000</v>
      </c>
      <c r="K82" s="78">
        <v>0</v>
      </c>
      <c r="L82" s="79"/>
      <c r="M82" s="2"/>
    </row>
    <row r="83" spans="1:13" s="3" customFormat="1" ht="28.5" customHeight="1" x14ac:dyDescent="0.25">
      <c r="A83" s="1">
        <v>72</v>
      </c>
      <c r="B83" s="12" t="s">
        <v>231</v>
      </c>
      <c r="C83" s="13" t="s">
        <v>232</v>
      </c>
      <c r="D83" s="14" t="s">
        <v>661</v>
      </c>
      <c r="E83" s="7" t="s">
        <v>88</v>
      </c>
      <c r="F83" s="8">
        <v>27000000</v>
      </c>
      <c r="G83" s="28" t="s">
        <v>89</v>
      </c>
      <c r="H83" s="8">
        <v>405000</v>
      </c>
      <c r="I83" s="9">
        <v>270000</v>
      </c>
      <c r="J83" s="9">
        <v>135000</v>
      </c>
      <c r="K83" s="78">
        <v>0</v>
      </c>
      <c r="L83" s="79"/>
      <c r="M83" s="2"/>
    </row>
    <row r="84" spans="1:13" s="3" customFormat="1" ht="28.5" customHeight="1" x14ac:dyDescent="0.25">
      <c r="A84" s="1">
        <v>73</v>
      </c>
      <c r="B84" s="12" t="s">
        <v>233</v>
      </c>
      <c r="C84" s="13" t="s">
        <v>234</v>
      </c>
      <c r="D84" s="14" t="s">
        <v>662</v>
      </c>
      <c r="E84" s="7" t="s">
        <v>88</v>
      </c>
      <c r="F84" s="8">
        <v>224000000</v>
      </c>
      <c r="G84" s="28" t="s">
        <v>89</v>
      </c>
      <c r="H84" s="8">
        <v>3360000</v>
      </c>
      <c r="I84" s="9">
        <v>2240000</v>
      </c>
      <c r="J84" s="9">
        <v>1120000</v>
      </c>
      <c r="K84" s="78">
        <v>0</v>
      </c>
      <c r="L84" s="79"/>
      <c r="M84" s="2"/>
    </row>
    <row r="85" spans="1:13" s="3" customFormat="1" ht="28.5" customHeight="1" x14ac:dyDescent="0.25">
      <c r="A85" s="1">
        <v>74</v>
      </c>
      <c r="B85" s="12" t="s">
        <v>235</v>
      </c>
      <c r="C85" s="13" t="s">
        <v>236</v>
      </c>
      <c r="D85" s="14" t="s">
        <v>663</v>
      </c>
      <c r="E85" s="7" t="s">
        <v>88</v>
      </c>
      <c r="F85" s="8">
        <v>42000000</v>
      </c>
      <c r="G85" s="28" t="s">
        <v>89</v>
      </c>
      <c r="H85" s="8">
        <v>630000</v>
      </c>
      <c r="I85" s="9">
        <v>420000</v>
      </c>
      <c r="J85" s="9">
        <v>210000</v>
      </c>
      <c r="K85" s="78">
        <v>0</v>
      </c>
      <c r="L85" s="79"/>
      <c r="M85" s="2"/>
    </row>
    <row r="86" spans="1:13" s="3" customFormat="1" ht="28.5" customHeight="1" x14ac:dyDescent="0.25">
      <c r="A86" s="1">
        <v>75</v>
      </c>
      <c r="B86" s="12" t="s">
        <v>237</v>
      </c>
      <c r="C86" s="13" t="s">
        <v>238</v>
      </c>
      <c r="D86" s="14" t="s">
        <v>664</v>
      </c>
      <c r="E86" s="7" t="s">
        <v>74</v>
      </c>
      <c r="F86" s="8">
        <v>16000000</v>
      </c>
      <c r="G86" s="28" t="s">
        <v>89</v>
      </c>
      <c r="H86" s="8">
        <v>720000</v>
      </c>
      <c r="I86" s="9">
        <v>480000</v>
      </c>
      <c r="J86" s="9">
        <v>240000</v>
      </c>
      <c r="K86" s="78">
        <v>0</v>
      </c>
      <c r="L86" s="79"/>
      <c r="M86" s="2"/>
    </row>
    <row r="87" spans="1:13" s="3" customFormat="1" ht="28.5" customHeight="1" x14ac:dyDescent="0.25">
      <c r="A87" s="1">
        <v>76</v>
      </c>
      <c r="B87" s="12" t="s">
        <v>239</v>
      </c>
      <c r="C87" s="13" t="s">
        <v>240</v>
      </c>
      <c r="D87" s="14" t="s">
        <v>665</v>
      </c>
      <c r="E87" s="7" t="s">
        <v>66</v>
      </c>
      <c r="F87" s="8">
        <v>9000000</v>
      </c>
      <c r="G87" s="28" t="s">
        <v>89</v>
      </c>
      <c r="H87" s="8">
        <v>630000</v>
      </c>
      <c r="I87" s="9">
        <v>450000</v>
      </c>
      <c r="J87" s="9">
        <v>180000</v>
      </c>
      <c r="K87" s="78">
        <v>0</v>
      </c>
      <c r="L87" s="79"/>
      <c r="M87" s="2"/>
    </row>
    <row r="88" spans="1:13" s="3" customFormat="1" ht="28.5" customHeight="1" x14ac:dyDescent="0.25">
      <c r="A88" s="1">
        <v>77</v>
      </c>
      <c r="B88" s="12" t="s">
        <v>241</v>
      </c>
      <c r="C88" s="13" t="s">
        <v>242</v>
      </c>
      <c r="D88" s="14" t="s">
        <v>666</v>
      </c>
      <c r="E88" s="7" t="s">
        <v>75</v>
      </c>
      <c r="F88" s="8">
        <v>11000000</v>
      </c>
      <c r="G88" s="28" t="s">
        <v>89</v>
      </c>
      <c r="H88" s="8">
        <v>495000</v>
      </c>
      <c r="I88" s="9">
        <v>330000</v>
      </c>
      <c r="J88" s="9">
        <v>165000</v>
      </c>
      <c r="K88" s="78">
        <v>0</v>
      </c>
      <c r="L88" s="79"/>
      <c r="M88" s="2"/>
    </row>
    <row r="89" spans="1:13" s="3" customFormat="1" ht="28.5" customHeight="1" x14ac:dyDescent="0.25">
      <c r="A89" s="1">
        <v>78</v>
      </c>
      <c r="B89" s="12" t="s">
        <v>243</v>
      </c>
      <c r="C89" s="13" t="s">
        <v>244</v>
      </c>
      <c r="D89" s="14" t="s">
        <v>667</v>
      </c>
      <c r="E89" s="7" t="s">
        <v>88</v>
      </c>
      <c r="F89" s="8">
        <v>98000000</v>
      </c>
      <c r="G89" s="28" t="s">
        <v>89</v>
      </c>
      <c r="H89" s="8">
        <v>1470000</v>
      </c>
      <c r="I89" s="9">
        <v>980000</v>
      </c>
      <c r="J89" s="9">
        <v>490000</v>
      </c>
      <c r="K89" s="78">
        <v>0</v>
      </c>
      <c r="L89" s="79"/>
      <c r="M89" s="2"/>
    </row>
    <row r="90" spans="1:13" s="3" customFormat="1" ht="28.5" customHeight="1" x14ac:dyDescent="0.25">
      <c r="A90" s="1">
        <v>79</v>
      </c>
      <c r="B90" s="12" t="s">
        <v>245</v>
      </c>
      <c r="C90" s="13" t="s">
        <v>246</v>
      </c>
      <c r="D90" s="14" t="s">
        <v>668</v>
      </c>
      <c r="E90" s="7" t="s">
        <v>818</v>
      </c>
      <c r="F90" s="8">
        <v>15000000</v>
      </c>
      <c r="G90" s="28" t="s">
        <v>89</v>
      </c>
      <c r="H90" s="8">
        <v>675000</v>
      </c>
      <c r="I90" s="9">
        <v>450000</v>
      </c>
      <c r="J90" s="9">
        <v>225000</v>
      </c>
      <c r="K90" s="78">
        <v>0</v>
      </c>
      <c r="L90" s="79"/>
      <c r="M90" s="2"/>
    </row>
    <row r="91" spans="1:13" s="3" customFormat="1" ht="28.5" customHeight="1" x14ac:dyDescent="0.25">
      <c r="A91" s="1">
        <v>80</v>
      </c>
      <c r="B91" s="12" t="s">
        <v>247</v>
      </c>
      <c r="C91" s="13" t="s">
        <v>248</v>
      </c>
      <c r="D91" s="14" t="s">
        <v>669</v>
      </c>
      <c r="E91" s="7" t="s">
        <v>88</v>
      </c>
      <c r="F91" s="8">
        <v>62000000</v>
      </c>
      <c r="G91" s="28" t="s">
        <v>89</v>
      </c>
      <c r="H91" s="8">
        <v>930000</v>
      </c>
      <c r="I91" s="9">
        <v>620000</v>
      </c>
      <c r="J91" s="9">
        <v>310000</v>
      </c>
      <c r="K91" s="78">
        <v>0</v>
      </c>
      <c r="L91" s="79"/>
      <c r="M91" s="2"/>
    </row>
    <row r="92" spans="1:13" s="3" customFormat="1" ht="28.5" customHeight="1" x14ac:dyDescent="0.25">
      <c r="A92" s="1">
        <v>81</v>
      </c>
      <c r="B92" s="12" t="s">
        <v>249</v>
      </c>
      <c r="C92" s="13" t="s">
        <v>250</v>
      </c>
      <c r="D92" s="14" t="s">
        <v>670</v>
      </c>
      <c r="E92" s="7" t="s">
        <v>63</v>
      </c>
      <c r="F92" s="8">
        <v>20000000</v>
      </c>
      <c r="G92" s="28" t="s">
        <v>89</v>
      </c>
      <c r="H92" s="8">
        <v>900000</v>
      </c>
      <c r="I92" s="9">
        <v>600000</v>
      </c>
      <c r="J92" s="9">
        <v>300000</v>
      </c>
      <c r="K92" s="78">
        <v>0</v>
      </c>
      <c r="L92" s="79"/>
      <c r="M92" s="2"/>
    </row>
    <row r="93" spans="1:13" s="3" customFormat="1" ht="28.5" customHeight="1" x14ac:dyDescent="0.25">
      <c r="A93" s="1">
        <v>82</v>
      </c>
      <c r="B93" s="12" t="s">
        <v>251</v>
      </c>
      <c r="C93" s="13" t="s">
        <v>40</v>
      </c>
      <c r="D93" s="14" t="s">
        <v>42</v>
      </c>
      <c r="E93" s="7" t="s">
        <v>75</v>
      </c>
      <c r="F93" s="8">
        <v>45000000</v>
      </c>
      <c r="G93" s="28" t="s">
        <v>89</v>
      </c>
      <c r="H93" s="8">
        <v>2025000</v>
      </c>
      <c r="I93" s="9">
        <v>1350000</v>
      </c>
      <c r="J93" s="9">
        <v>675000</v>
      </c>
      <c r="K93" s="78">
        <v>0</v>
      </c>
      <c r="L93" s="79"/>
      <c r="M93" s="2"/>
    </row>
    <row r="94" spans="1:13" s="3" customFormat="1" ht="28.5" customHeight="1" x14ac:dyDescent="0.25">
      <c r="A94" s="1">
        <v>83</v>
      </c>
      <c r="B94" s="12" t="s">
        <v>252</v>
      </c>
      <c r="C94" s="13" t="s">
        <v>253</v>
      </c>
      <c r="D94" s="14" t="s">
        <v>671</v>
      </c>
      <c r="E94" s="7"/>
      <c r="F94" s="8">
        <v>11000000</v>
      </c>
      <c r="G94" s="28" t="s">
        <v>89</v>
      </c>
      <c r="H94" s="8">
        <v>3181500</v>
      </c>
      <c r="I94" s="9">
        <v>550000</v>
      </c>
      <c r="J94" s="9">
        <v>220000</v>
      </c>
      <c r="K94" s="78">
        <v>2411500</v>
      </c>
      <c r="L94" s="79"/>
      <c r="M94" s="2"/>
    </row>
    <row r="95" spans="1:13" s="3" customFormat="1" ht="28.5" customHeight="1" x14ac:dyDescent="0.25">
      <c r="A95" s="1">
        <v>84</v>
      </c>
      <c r="B95" s="12" t="s">
        <v>254</v>
      </c>
      <c r="C95" s="13" t="s">
        <v>255</v>
      </c>
      <c r="D95" s="14" t="s">
        <v>662</v>
      </c>
      <c r="E95" s="7" t="s">
        <v>88</v>
      </c>
      <c r="F95" s="8">
        <v>152000000</v>
      </c>
      <c r="G95" s="28" t="s">
        <v>89</v>
      </c>
      <c r="H95" s="8">
        <v>2280000</v>
      </c>
      <c r="I95" s="9">
        <v>1520000</v>
      </c>
      <c r="J95" s="9">
        <v>760000</v>
      </c>
      <c r="K95" s="78">
        <v>0</v>
      </c>
      <c r="L95" s="79"/>
      <c r="M95" s="2"/>
    </row>
    <row r="96" spans="1:13" s="3" customFormat="1" ht="28.5" customHeight="1" x14ac:dyDescent="0.25">
      <c r="A96" s="1">
        <v>85</v>
      </c>
      <c r="B96" s="12" t="s">
        <v>256</v>
      </c>
      <c r="C96" s="13" t="s">
        <v>257</v>
      </c>
      <c r="D96" s="14" t="s">
        <v>672</v>
      </c>
      <c r="E96" s="7" t="s">
        <v>806</v>
      </c>
      <c r="F96" s="8">
        <v>49000000</v>
      </c>
      <c r="G96" s="28" t="s">
        <v>89</v>
      </c>
      <c r="H96" s="8">
        <v>735000</v>
      </c>
      <c r="I96" s="9">
        <v>490000</v>
      </c>
      <c r="J96" s="9">
        <v>245000</v>
      </c>
      <c r="K96" s="78">
        <v>0</v>
      </c>
      <c r="L96" s="79"/>
      <c r="M96" s="2"/>
    </row>
    <row r="97" spans="1:13" s="3" customFormat="1" ht="28.5" customHeight="1" x14ac:dyDescent="0.25">
      <c r="A97" s="1">
        <v>86</v>
      </c>
      <c r="B97" s="12" t="s">
        <v>258</v>
      </c>
      <c r="C97" s="13" t="s">
        <v>259</v>
      </c>
      <c r="D97" s="14" t="s">
        <v>647</v>
      </c>
      <c r="E97" s="7" t="s">
        <v>71</v>
      </c>
      <c r="F97" s="8">
        <v>21000000</v>
      </c>
      <c r="G97" s="28" t="s">
        <v>89</v>
      </c>
      <c r="H97" s="8">
        <v>420000</v>
      </c>
      <c r="I97" s="9"/>
      <c r="J97" s="9">
        <v>420000</v>
      </c>
      <c r="K97" s="78">
        <v>0</v>
      </c>
      <c r="L97" s="79"/>
      <c r="M97" s="2"/>
    </row>
    <row r="98" spans="1:13" s="3" customFormat="1" ht="28.5" customHeight="1" x14ac:dyDescent="0.25">
      <c r="A98" s="1">
        <v>87</v>
      </c>
      <c r="B98" s="12" t="s">
        <v>260</v>
      </c>
      <c r="C98" s="13" t="s">
        <v>261</v>
      </c>
      <c r="D98" s="14" t="s">
        <v>673</v>
      </c>
      <c r="E98" s="7" t="s">
        <v>67</v>
      </c>
      <c r="F98" s="8">
        <v>12000000</v>
      </c>
      <c r="G98" s="28" t="s">
        <v>89</v>
      </c>
      <c r="H98" s="8">
        <v>540000</v>
      </c>
      <c r="I98" s="9">
        <v>360000</v>
      </c>
      <c r="J98" s="9">
        <v>180000</v>
      </c>
      <c r="K98" s="78">
        <v>0</v>
      </c>
      <c r="L98" s="79"/>
      <c r="M98" s="2"/>
    </row>
    <row r="99" spans="1:13" s="3" customFormat="1" ht="28.5" customHeight="1" x14ac:dyDescent="0.25">
      <c r="A99" s="1">
        <v>88</v>
      </c>
      <c r="B99" s="12" t="s">
        <v>262</v>
      </c>
      <c r="C99" s="13" t="s">
        <v>263</v>
      </c>
      <c r="D99" s="14" t="s">
        <v>674</v>
      </c>
      <c r="E99" s="7" t="s">
        <v>67</v>
      </c>
      <c r="F99" s="8">
        <v>14000000</v>
      </c>
      <c r="G99" s="28" t="s">
        <v>89</v>
      </c>
      <c r="H99" s="8">
        <v>630000</v>
      </c>
      <c r="I99" s="9">
        <v>420000</v>
      </c>
      <c r="J99" s="9">
        <v>210000</v>
      </c>
      <c r="K99" s="78">
        <v>0</v>
      </c>
      <c r="L99" s="79"/>
      <c r="M99" s="2"/>
    </row>
    <row r="100" spans="1:13" s="3" customFormat="1" ht="28.5" customHeight="1" x14ac:dyDescent="0.25">
      <c r="A100" s="1">
        <v>89</v>
      </c>
      <c r="B100" s="12" t="s">
        <v>264</v>
      </c>
      <c r="C100" s="13" t="s">
        <v>265</v>
      </c>
      <c r="D100" s="14" t="s">
        <v>675</v>
      </c>
      <c r="E100" s="7" t="s">
        <v>821</v>
      </c>
      <c r="F100" s="8">
        <v>38000000</v>
      </c>
      <c r="G100" s="28" t="s">
        <v>89</v>
      </c>
      <c r="H100" s="8">
        <v>570000</v>
      </c>
      <c r="I100" s="9">
        <v>380000</v>
      </c>
      <c r="J100" s="9">
        <v>190000</v>
      </c>
      <c r="K100" s="78">
        <v>0</v>
      </c>
      <c r="L100" s="79"/>
      <c r="M100" s="2"/>
    </row>
    <row r="101" spans="1:13" s="3" customFormat="1" ht="28.5" customHeight="1" x14ac:dyDescent="0.25">
      <c r="A101" s="1">
        <v>90</v>
      </c>
      <c r="B101" s="12" t="s">
        <v>266</v>
      </c>
      <c r="C101" s="13" t="s">
        <v>267</v>
      </c>
      <c r="D101" s="14" t="s">
        <v>676</v>
      </c>
      <c r="E101" s="7" t="s">
        <v>72</v>
      </c>
      <c r="F101" s="8">
        <v>13000000</v>
      </c>
      <c r="G101" s="28" t="s">
        <v>89</v>
      </c>
      <c r="H101" s="8">
        <v>910000</v>
      </c>
      <c r="I101" s="9">
        <v>650000</v>
      </c>
      <c r="J101" s="9">
        <v>260000</v>
      </c>
      <c r="K101" s="78">
        <v>0</v>
      </c>
      <c r="L101" s="79"/>
      <c r="M101" s="2"/>
    </row>
    <row r="102" spans="1:13" s="3" customFormat="1" ht="28.5" customHeight="1" x14ac:dyDescent="0.25">
      <c r="A102" s="1">
        <v>91</v>
      </c>
      <c r="B102" s="12" t="s">
        <v>268</v>
      </c>
      <c r="C102" s="13" t="s">
        <v>269</v>
      </c>
      <c r="D102" s="14" t="s">
        <v>677</v>
      </c>
      <c r="E102" s="7" t="s">
        <v>88</v>
      </c>
      <c r="F102" s="8">
        <v>15000000</v>
      </c>
      <c r="G102" s="28" t="s">
        <v>89</v>
      </c>
      <c r="H102" s="8">
        <v>225000</v>
      </c>
      <c r="I102" s="9">
        <v>150000</v>
      </c>
      <c r="J102" s="9">
        <v>75000</v>
      </c>
      <c r="K102" s="78">
        <v>0</v>
      </c>
      <c r="L102" s="79"/>
      <c r="M102" s="2"/>
    </row>
    <row r="103" spans="1:13" s="3" customFormat="1" ht="28.5" customHeight="1" x14ac:dyDescent="0.25">
      <c r="A103" s="1">
        <v>92</v>
      </c>
      <c r="B103" s="12" t="s">
        <v>270</v>
      </c>
      <c r="C103" s="13" t="s">
        <v>271</v>
      </c>
      <c r="D103" s="14" t="s">
        <v>678</v>
      </c>
      <c r="E103" s="7" t="s">
        <v>822</v>
      </c>
      <c r="F103" s="8">
        <v>10000000</v>
      </c>
      <c r="G103" s="28" t="s">
        <v>89</v>
      </c>
      <c r="H103" s="8">
        <v>700000</v>
      </c>
      <c r="I103" s="9">
        <v>500000</v>
      </c>
      <c r="J103" s="9">
        <v>200000</v>
      </c>
      <c r="K103" s="78">
        <v>0</v>
      </c>
      <c r="L103" s="79"/>
      <c r="M103" s="2"/>
    </row>
    <row r="104" spans="1:13" s="3" customFormat="1" ht="28.5" customHeight="1" x14ac:dyDescent="0.25">
      <c r="A104" s="1">
        <v>93</v>
      </c>
      <c r="B104" s="12" t="s">
        <v>272</v>
      </c>
      <c r="C104" s="13" t="s">
        <v>273</v>
      </c>
      <c r="D104" s="14" t="s">
        <v>677</v>
      </c>
      <c r="E104" s="7" t="s">
        <v>63</v>
      </c>
      <c r="F104" s="8">
        <v>20000000</v>
      </c>
      <c r="G104" s="28" t="s">
        <v>89</v>
      </c>
      <c r="H104" s="8">
        <v>900000</v>
      </c>
      <c r="I104" s="9">
        <v>600000</v>
      </c>
      <c r="J104" s="9">
        <v>300000</v>
      </c>
      <c r="K104" s="78">
        <v>0</v>
      </c>
      <c r="L104" s="79"/>
      <c r="M104" s="2"/>
    </row>
    <row r="105" spans="1:13" s="22" customFormat="1" ht="28.5" customHeight="1" x14ac:dyDescent="0.25">
      <c r="A105" s="1">
        <v>94</v>
      </c>
      <c r="B105" s="12" t="s">
        <v>274</v>
      </c>
      <c r="C105" s="13" t="s">
        <v>275</v>
      </c>
      <c r="D105" s="14" t="s">
        <v>679</v>
      </c>
      <c r="E105" s="7" t="s">
        <v>84</v>
      </c>
      <c r="F105" s="8">
        <v>14000000</v>
      </c>
      <c r="G105" s="28" t="s">
        <v>89</v>
      </c>
      <c r="H105" s="8">
        <v>210000</v>
      </c>
      <c r="I105" s="9">
        <v>140000</v>
      </c>
      <c r="J105" s="20">
        <v>70000</v>
      </c>
      <c r="K105" s="78">
        <v>0</v>
      </c>
      <c r="L105" s="73"/>
      <c r="M105" s="21"/>
    </row>
    <row r="106" spans="1:13" s="3" customFormat="1" ht="28.5" customHeight="1" x14ac:dyDescent="0.25">
      <c r="A106" s="1">
        <v>95</v>
      </c>
      <c r="B106" s="12" t="s">
        <v>276</v>
      </c>
      <c r="C106" s="13" t="s">
        <v>277</v>
      </c>
      <c r="D106" s="14" t="s">
        <v>680</v>
      </c>
      <c r="E106" s="7" t="s">
        <v>818</v>
      </c>
      <c r="F106" s="8">
        <v>10000000</v>
      </c>
      <c r="G106" s="28" t="s">
        <v>89</v>
      </c>
      <c r="H106" s="8">
        <v>450000</v>
      </c>
      <c r="I106" s="9">
        <v>300000</v>
      </c>
      <c r="J106" s="9">
        <v>150000</v>
      </c>
      <c r="K106" s="78">
        <v>0</v>
      </c>
      <c r="L106" s="79"/>
      <c r="M106" s="2"/>
    </row>
    <row r="107" spans="1:13" s="3" customFormat="1" ht="28.5" customHeight="1" x14ac:dyDescent="0.25">
      <c r="A107" s="1">
        <v>96</v>
      </c>
      <c r="B107" s="12" t="s">
        <v>278</v>
      </c>
      <c r="C107" s="13" t="s">
        <v>279</v>
      </c>
      <c r="D107" s="14" t="s">
        <v>681</v>
      </c>
      <c r="E107" s="7" t="s">
        <v>823</v>
      </c>
      <c r="F107" s="8">
        <v>25000000</v>
      </c>
      <c r="G107" s="28" t="s">
        <v>89</v>
      </c>
      <c r="H107" s="8">
        <v>500000</v>
      </c>
      <c r="I107" s="9"/>
      <c r="J107" s="9">
        <v>500000</v>
      </c>
      <c r="K107" s="78">
        <v>0</v>
      </c>
      <c r="L107" s="79"/>
      <c r="M107" s="2"/>
    </row>
    <row r="108" spans="1:13" s="22" customFormat="1" ht="28.5" customHeight="1" x14ac:dyDescent="0.25">
      <c r="A108" s="1">
        <v>97</v>
      </c>
      <c r="B108" s="12" t="s">
        <v>280</v>
      </c>
      <c r="C108" s="13" t="s">
        <v>281</v>
      </c>
      <c r="D108" s="14" t="s">
        <v>44</v>
      </c>
      <c r="E108" s="7" t="s">
        <v>86</v>
      </c>
      <c r="F108" s="8">
        <v>29000000</v>
      </c>
      <c r="G108" s="28" t="s">
        <v>89</v>
      </c>
      <c r="H108" s="8">
        <v>1305000</v>
      </c>
      <c r="I108" s="9">
        <v>870000</v>
      </c>
      <c r="J108" s="20">
        <v>435000</v>
      </c>
      <c r="K108" s="78">
        <v>0</v>
      </c>
      <c r="L108" s="73"/>
      <c r="M108" s="21"/>
    </row>
    <row r="109" spans="1:13" s="3" customFormat="1" ht="28.5" customHeight="1" x14ac:dyDescent="0.25">
      <c r="A109" s="1">
        <v>98</v>
      </c>
      <c r="B109" s="12" t="s">
        <v>282</v>
      </c>
      <c r="C109" s="13" t="s">
        <v>283</v>
      </c>
      <c r="D109" s="14" t="s">
        <v>682</v>
      </c>
      <c r="E109" s="7" t="s">
        <v>806</v>
      </c>
      <c r="F109" s="8">
        <v>36000000</v>
      </c>
      <c r="G109" s="28" t="s">
        <v>89</v>
      </c>
      <c r="H109" s="8">
        <v>540000</v>
      </c>
      <c r="I109" s="9">
        <v>360000</v>
      </c>
      <c r="J109" s="9">
        <v>180000</v>
      </c>
      <c r="K109" s="78">
        <v>0</v>
      </c>
      <c r="L109" s="79"/>
      <c r="M109" s="2"/>
    </row>
    <row r="110" spans="1:13" s="3" customFormat="1" ht="28.5" customHeight="1" x14ac:dyDescent="0.25">
      <c r="A110" s="1">
        <v>99</v>
      </c>
      <c r="B110" s="12" t="s">
        <v>284</v>
      </c>
      <c r="C110" s="13" t="s">
        <v>285</v>
      </c>
      <c r="D110" s="14" t="s">
        <v>683</v>
      </c>
      <c r="E110" s="7" t="s">
        <v>824</v>
      </c>
      <c r="F110" s="8">
        <v>160000000</v>
      </c>
      <c r="G110" s="28" t="s">
        <v>89</v>
      </c>
      <c r="H110" s="8">
        <v>2400000</v>
      </c>
      <c r="I110" s="9">
        <v>1600000</v>
      </c>
      <c r="J110" s="9">
        <v>800000</v>
      </c>
      <c r="K110" s="78">
        <v>0</v>
      </c>
      <c r="L110" s="79"/>
      <c r="M110" s="2"/>
    </row>
    <row r="111" spans="1:13" s="3" customFormat="1" ht="28.5" customHeight="1" x14ac:dyDescent="0.25">
      <c r="A111" s="1">
        <v>100</v>
      </c>
      <c r="B111" s="12" t="s">
        <v>286</v>
      </c>
      <c r="C111" s="13" t="s">
        <v>287</v>
      </c>
      <c r="D111" s="14" t="s">
        <v>45</v>
      </c>
      <c r="E111" s="7" t="s">
        <v>67</v>
      </c>
      <c r="F111" s="8">
        <v>12000000</v>
      </c>
      <c r="G111" s="28" t="s">
        <v>89</v>
      </c>
      <c r="H111" s="8">
        <v>540000</v>
      </c>
      <c r="I111" s="9">
        <v>360000</v>
      </c>
      <c r="J111" s="9">
        <v>180000</v>
      </c>
      <c r="K111" s="78">
        <v>0</v>
      </c>
      <c r="L111" s="79"/>
      <c r="M111" s="2"/>
    </row>
    <row r="112" spans="1:13" s="3" customFormat="1" ht="28.5" customHeight="1" x14ac:dyDescent="0.25">
      <c r="A112" s="1">
        <v>101</v>
      </c>
      <c r="B112" s="12" t="s">
        <v>288</v>
      </c>
      <c r="C112" s="13" t="s">
        <v>289</v>
      </c>
      <c r="D112" s="14" t="s">
        <v>684</v>
      </c>
      <c r="E112" s="7" t="s">
        <v>75</v>
      </c>
      <c r="F112" s="8">
        <v>10000000</v>
      </c>
      <c r="G112" s="28" t="s">
        <v>89</v>
      </c>
      <c r="H112" s="8">
        <v>450000</v>
      </c>
      <c r="I112" s="9">
        <v>300000</v>
      </c>
      <c r="J112" s="9">
        <v>150000</v>
      </c>
      <c r="K112" s="78">
        <v>0</v>
      </c>
      <c r="L112" s="79"/>
      <c r="M112" s="2"/>
    </row>
    <row r="113" spans="1:13" s="3" customFormat="1" ht="28.5" customHeight="1" x14ac:dyDescent="0.25">
      <c r="A113" s="1">
        <v>102</v>
      </c>
      <c r="B113" s="12" t="s">
        <v>290</v>
      </c>
      <c r="C113" s="13" t="s">
        <v>291</v>
      </c>
      <c r="D113" s="14" t="s">
        <v>616</v>
      </c>
      <c r="E113" s="7" t="s">
        <v>88</v>
      </c>
      <c r="F113" s="8">
        <v>100593707</v>
      </c>
      <c r="G113" s="28" t="s">
        <v>89</v>
      </c>
      <c r="H113" s="8">
        <v>1508906</v>
      </c>
      <c r="I113" s="20">
        <v>1005937</v>
      </c>
      <c r="J113" s="9">
        <v>502969</v>
      </c>
      <c r="K113" s="78">
        <v>0</v>
      </c>
      <c r="L113" s="79"/>
      <c r="M113" s="2"/>
    </row>
    <row r="114" spans="1:13" s="3" customFormat="1" ht="28.5" customHeight="1" x14ac:dyDescent="0.25">
      <c r="A114" s="1">
        <v>103</v>
      </c>
      <c r="B114" s="12" t="s">
        <v>292</v>
      </c>
      <c r="C114" s="13" t="s">
        <v>293</v>
      </c>
      <c r="D114" s="14" t="s">
        <v>685</v>
      </c>
      <c r="E114" s="7" t="s">
        <v>88</v>
      </c>
      <c r="F114" s="8">
        <v>70000000</v>
      </c>
      <c r="G114" s="28" t="s">
        <v>89</v>
      </c>
      <c r="H114" s="8">
        <v>1050000</v>
      </c>
      <c r="I114" s="9">
        <v>700000</v>
      </c>
      <c r="J114" s="9">
        <v>350000</v>
      </c>
      <c r="K114" s="78">
        <v>0</v>
      </c>
      <c r="L114" s="79"/>
      <c r="M114" s="2"/>
    </row>
    <row r="115" spans="1:13" s="3" customFormat="1" ht="28.5" customHeight="1" x14ac:dyDescent="0.25">
      <c r="A115" s="1">
        <v>104</v>
      </c>
      <c r="B115" s="12" t="s">
        <v>294</v>
      </c>
      <c r="C115" s="13" t="s">
        <v>295</v>
      </c>
      <c r="D115" s="14" t="s">
        <v>46</v>
      </c>
      <c r="E115" s="7" t="s">
        <v>68</v>
      </c>
      <c r="F115" s="8">
        <v>11000000</v>
      </c>
      <c r="G115" s="28" t="s">
        <v>89</v>
      </c>
      <c r="H115" s="8">
        <v>3181500</v>
      </c>
      <c r="I115" s="9">
        <v>550000</v>
      </c>
      <c r="J115" s="9">
        <v>220000</v>
      </c>
      <c r="K115" s="78">
        <v>2411500</v>
      </c>
      <c r="L115" s="79"/>
      <c r="M115" s="2"/>
    </row>
    <row r="116" spans="1:13" s="3" customFormat="1" ht="28.5" customHeight="1" x14ac:dyDescent="0.25">
      <c r="A116" s="1">
        <v>105</v>
      </c>
      <c r="B116" s="12" t="s">
        <v>296</v>
      </c>
      <c r="C116" s="13" t="s">
        <v>297</v>
      </c>
      <c r="D116" s="14" t="s">
        <v>686</v>
      </c>
      <c r="E116" s="7" t="s">
        <v>84</v>
      </c>
      <c r="F116" s="8">
        <v>102000000</v>
      </c>
      <c r="G116" s="28" t="s">
        <v>89</v>
      </c>
      <c r="H116" s="8">
        <v>1530000</v>
      </c>
      <c r="I116" s="9">
        <v>1020000</v>
      </c>
      <c r="J116" s="9">
        <v>510000</v>
      </c>
      <c r="K116" s="78">
        <v>0</v>
      </c>
      <c r="L116" s="79"/>
      <c r="M116" s="2"/>
    </row>
    <row r="117" spans="1:13" s="3" customFormat="1" ht="28.5" customHeight="1" x14ac:dyDescent="0.25">
      <c r="A117" s="1">
        <v>106</v>
      </c>
      <c r="B117" s="12" t="s">
        <v>298</v>
      </c>
      <c r="C117" s="13" t="s">
        <v>299</v>
      </c>
      <c r="D117" s="14" t="s">
        <v>662</v>
      </c>
      <c r="E117" s="7" t="s">
        <v>64</v>
      </c>
      <c r="F117" s="8">
        <v>55000000</v>
      </c>
      <c r="G117" s="28" t="s">
        <v>89</v>
      </c>
      <c r="H117" s="8">
        <v>825000</v>
      </c>
      <c r="I117" s="9">
        <v>550000</v>
      </c>
      <c r="J117" s="9">
        <v>275000</v>
      </c>
      <c r="K117" s="78">
        <v>0</v>
      </c>
      <c r="L117" s="79"/>
      <c r="M117" s="2"/>
    </row>
    <row r="118" spans="1:13" s="3" customFormat="1" ht="28.5" customHeight="1" x14ac:dyDescent="0.25">
      <c r="A118" s="1">
        <v>107</v>
      </c>
      <c r="B118" s="12" t="s">
        <v>300</v>
      </c>
      <c r="C118" s="13" t="s">
        <v>301</v>
      </c>
      <c r="D118" s="14" t="s">
        <v>687</v>
      </c>
      <c r="E118" s="7" t="s">
        <v>88</v>
      </c>
      <c r="F118" s="8">
        <v>40000000</v>
      </c>
      <c r="G118" s="28" t="s">
        <v>89</v>
      </c>
      <c r="H118" s="8">
        <v>600000</v>
      </c>
      <c r="I118" s="9">
        <v>400000</v>
      </c>
      <c r="J118" s="9">
        <v>200000</v>
      </c>
      <c r="K118" s="78">
        <v>0</v>
      </c>
      <c r="L118" s="79"/>
      <c r="M118" s="2"/>
    </row>
    <row r="119" spans="1:13" s="3" customFormat="1" ht="28.5" customHeight="1" x14ac:dyDescent="0.25">
      <c r="A119" s="1">
        <v>108</v>
      </c>
      <c r="B119" s="12" t="s">
        <v>302</v>
      </c>
      <c r="C119" s="13" t="s">
        <v>303</v>
      </c>
      <c r="D119" s="14" t="s">
        <v>687</v>
      </c>
      <c r="E119" s="7" t="s">
        <v>818</v>
      </c>
      <c r="F119" s="8">
        <v>10000000</v>
      </c>
      <c r="G119" s="28" t="s">
        <v>89</v>
      </c>
      <c r="H119" s="8">
        <v>450000</v>
      </c>
      <c r="I119" s="9">
        <v>300000</v>
      </c>
      <c r="J119" s="9">
        <v>150000</v>
      </c>
      <c r="K119" s="78">
        <v>0</v>
      </c>
      <c r="L119" s="79"/>
      <c r="M119" s="2"/>
    </row>
    <row r="120" spans="1:13" s="3" customFormat="1" ht="28.5" customHeight="1" x14ac:dyDescent="0.25">
      <c r="A120" s="1">
        <v>109</v>
      </c>
      <c r="B120" s="12" t="s">
        <v>304</v>
      </c>
      <c r="C120" s="13" t="s">
        <v>305</v>
      </c>
      <c r="D120" s="14" t="s">
        <v>642</v>
      </c>
      <c r="E120" s="7" t="s">
        <v>75</v>
      </c>
      <c r="F120" s="8">
        <v>10000000</v>
      </c>
      <c r="G120" s="28" t="s">
        <v>89</v>
      </c>
      <c r="H120" s="8">
        <v>450000</v>
      </c>
      <c r="I120" s="9">
        <v>300000</v>
      </c>
      <c r="J120" s="9">
        <v>150000</v>
      </c>
      <c r="K120" s="78">
        <v>0</v>
      </c>
      <c r="L120" s="79"/>
      <c r="M120" s="2"/>
    </row>
    <row r="121" spans="1:13" s="3" customFormat="1" ht="28.5" customHeight="1" x14ac:dyDescent="0.25">
      <c r="A121" s="1">
        <v>110</v>
      </c>
      <c r="B121" s="12" t="s">
        <v>306</v>
      </c>
      <c r="C121" s="13" t="s">
        <v>307</v>
      </c>
      <c r="D121" s="14" t="s">
        <v>609</v>
      </c>
      <c r="E121" s="7" t="s">
        <v>88</v>
      </c>
      <c r="F121" s="8">
        <v>25000000</v>
      </c>
      <c r="G121" s="28" t="s">
        <v>89</v>
      </c>
      <c r="H121" s="8">
        <v>375000</v>
      </c>
      <c r="I121" s="9">
        <v>250000</v>
      </c>
      <c r="J121" s="9">
        <v>125000</v>
      </c>
      <c r="K121" s="78">
        <v>0</v>
      </c>
      <c r="L121" s="79"/>
      <c r="M121" s="2"/>
    </row>
    <row r="122" spans="1:13" s="3" customFormat="1" ht="28.5" customHeight="1" x14ac:dyDescent="0.25">
      <c r="A122" s="1">
        <v>111</v>
      </c>
      <c r="B122" s="12" t="s">
        <v>308</v>
      </c>
      <c r="C122" s="13" t="s">
        <v>309</v>
      </c>
      <c r="D122" s="14" t="s">
        <v>688</v>
      </c>
      <c r="E122" s="7" t="s">
        <v>88</v>
      </c>
      <c r="F122" s="8">
        <v>33000000</v>
      </c>
      <c r="G122" s="28" t="s">
        <v>89</v>
      </c>
      <c r="H122" s="8">
        <v>495000</v>
      </c>
      <c r="I122" s="9">
        <v>330000</v>
      </c>
      <c r="J122" s="9">
        <v>165000</v>
      </c>
      <c r="K122" s="78">
        <v>0</v>
      </c>
      <c r="L122" s="79"/>
      <c r="M122" s="2"/>
    </row>
    <row r="123" spans="1:13" s="3" customFormat="1" ht="28.5" customHeight="1" x14ac:dyDescent="0.25">
      <c r="A123" s="1">
        <v>112</v>
      </c>
      <c r="B123" s="12" t="s">
        <v>310</v>
      </c>
      <c r="C123" s="13" t="s">
        <v>311</v>
      </c>
      <c r="D123" s="14" t="s">
        <v>689</v>
      </c>
      <c r="E123" s="7" t="s">
        <v>64</v>
      </c>
      <c r="F123" s="8">
        <v>16000000</v>
      </c>
      <c r="G123" s="28" t="s">
        <v>89</v>
      </c>
      <c r="H123" s="8">
        <v>240000</v>
      </c>
      <c r="I123" s="9">
        <v>160000</v>
      </c>
      <c r="J123" s="9">
        <v>80000</v>
      </c>
      <c r="K123" s="78">
        <v>0</v>
      </c>
      <c r="L123" s="79"/>
      <c r="M123" s="2"/>
    </row>
    <row r="124" spans="1:13" s="3" customFormat="1" ht="28.5" customHeight="1" x14ac:dyDescent="0.25">
      <c r="A124" s="1">
        <v>113</v>
      </c>
      <c r="B124" s="12" t="s">
        <v>312</v>
      </c>
      <c r="C124" s="13" t="s">
        <v>313</v>
      </c>
      <c r="D124" s="14" t="s">
        <v>601</v>
      </c>
      <c r="E124" s="7" t="s">
        <v>88</v>
      </c>
      <c r="F124" s="8">
        <v>14000000</v>
      </c>
      <c r="G124" s="28" t="s">
        <v>89</v>
      </c>
      <c r="H124" s="8">
        <v>210000</v>
      </c>
      <c r="I124" s="9">
        <v>140000</v>
      </c>
      <c r="J124" s="9">
        <v>70000</v>
      </c>
      <c r="K124" s="78">
        <v>0</v>
      </c>
      <c r="L124" s="79"/>
      <c r="M124" s="2"/>
    </row>
    <row r="125" spans="1:13" s="3" customFormat="1" ht="28.5" customHeight="1" x14ac:dyDescent="0.25">
      <c r="A125" s="1">
        <v>114</v>
      </c>
      <c r="B125" s="12" t="s">
        <v>314</v>
      </c>
      <c r="C125" s="13" t="s">
        <v>315</v>
      </c>
      <c r="D125" s="14" t="s">
        <v>601</v>
      </c>
      <c r="E125" s="7" t="s">
        <v>88</v>
      </c>
      <c r="F125" s="8">
        <v>197000000</v>
      </c>
      <c r="G125" s="28" t="s">
        <v>89</v>
      </c>
      <c r="H125" s="8">
        <v>2955000</v>
      </c>
      <c r="I125" s="9">
        <v>1970000</v>
      </c>
      <c r="J125" s="9">
        <v>985000</v>
      </c>
      <c r="K125" s="78">
        <v>0</v>
      </c>
      <c r="L125" s="79"/>
      <c r="M125" s="2"/>
    </row>
    <row r="126" spans="1:13" s="3" customFormat="1" ht="28.5" customHeight="1" x14ac:dyDescent="0.25">
      <c r="A126" s="1">
        <v>115</v>
      </c>
      <c r="B126" s="12" t="s">
        <v>316</v>
      </c>
      <c r="C126" s="13" t="s">
        <v>317</v>
      </c>
      <c r="D126" s="14" t="s">
        <v>676</v>
      </c>
      <c r="E126" s="7" t="s">
        <v>63</v>
      </c>
      <c r="F126" s="8">
        <v>12500000</v>
      </c>
      <c r="G126" s="28" t="s">
        <v>89</v>
      </c>
      <c r="H126" s="8">
        <v>562500</v>
      </c>
      <c r="I126" s="9">
        <v>375000</v>
      </c>
      <c r="J126" s="9">
        <v>187500</v>
      </c>
      <c r="K126" s="78">
        <v>0</v>
      </c>
      <c r="L126" s="79"/>
      <c r="M126" s="2"/>
    </row>
    <row r="127" spans="1:13" s="3" customFormat="1" ht="28.5" customHeight="1" x14ac:dyDescent="0.25">
      <c r="A127" s="1">
        <v>116</v>
      </c>
      <c r="B127" s="12" t="s">
        <v>318</v>
      </c>
      <c r="C127" s="13" t="s">
        <v>319</v>
      </c>
      <c r="D127" s="14" t="s">
        <v>690</v>
      </c>
      <c r="E127" s="7" t="s">
        <v>88</v>
      </c>
      <c r="F127" s="8">
        <v>19000000</v>
      </c>
      <c r="G127" s="28" t="s">
        <v>89</v>
      </c>
      <c r="H127" s="8">
        <v>285000</v>
      </c>
      <c r="I127" s="9">
        <v>190000</v>
      </c>
      <c r="J127" s="9">
        <v>95000</v>
      </c>
      <c r="K127" s="78">
        <v>0</v>
      </c>
      <c r="L127" s="79"/>
      <c r="M127" s="2"/>
    </row>
    <row r="128" spans="1:13" s="3" customFormat="1" ht="28.5" customHeight="1" x14ac:dyDescent="0.25">
      <c r="A128" s="1">
        <v>117</v>
      </c>
      <c r="B128" s="12" t="s">
        <v>320</v>
      </c>
      <c r="C128" s="13" t="s">
        <v>321</v>
      </c>
      <c r="D128" s="14" t="s">
        <v>658</v>
      </c>
      <c r="E128" s="7" t="s">
        <v>88</v>
      </c>
      <c r="F128" s="8">
        <v>76300000</v>
      </c>
      <c r="G128" s="28" t="s">
        <v>89</v>
      </c>
      <c r="H128" s="8">
        <v>1144500</v>
      </c>
      <c r="I128" s="9">
        <v>763000</v>
      </c>
      <c r="J128" s="9">
        <v>381500</v>
      </c>
      <c r="K128" s="78">
        <v>0</v>
      </c>
      <c r="L128" s="79"/>
      <c r="M128" s="2"/>
    </row>
    <row r="129" spans="1:13" s="3" customFormat="1" ht="28.5" customHeight="1" x14ac:dyDescent="0.25">
      <c r="A129" s="1">
        <v>118</v>
      </c>
      <c r="B129" s="12" t="s">
        <v>322</v>
      </c>
      <c r="C129" s="13" t="s">
        <v>323</v>
      </c>
      <c r="D129" s="14" t="s">
        <v>691</v>
      </c>
      <c r="E129" s="7" t="s">
        <v>808</v>
      </c>
      <c r="F129" s="8">
        <v>22000000</v>
      </c>
      <c r="G129" s="28" t="s">
        <v>89</v>
      </c>
      <c r="H129" s="8">
        <v>990000</v>
      </c>
      <c r="I129" s="9">
        <v>660000</v>
      </c>
      <c r="J129" s="9">
        <v>330000</v>
      </c>
      <c r="K129" s="78">
        <v>0</v>
      </c>
      <c r="L129" s="79"/>
      <c r="M129" s="2"/>
    </row>
    <row r="130" spans="1:13" s="3" customFormat="1" ht="28.5" customHeight="1" x14ac:dyDescent="0.25">
      <c r="A130" s="1">
        <v>119</v>
      </c>
      <c r="B130" s="12" t="s">
        <v>324</v>
      </c>
      <c r="C130" s="13" t="s">
        <v>325</v>
      </c>
      <c r="D130" s="14" t="s">
        <v>658</v>
      </c>
      <c r="E130" s="7" t="s">
        <v>80</v>
      </c>
      <c r="F130" s="8">
        <v>16000000</v>
      </c>
      <c r="G130" s="28" t="s">
        <v>89</v>
      </c>
      <c r="H130" s="8">
        <v>240000</v>
      </c>
      <c r="I130" s="9">
        <v>160000</v>
      </c>
      <c r="J130" s="9">
        <v>80000</v>
      </c>
      <c r="K130" s="78">
        <v>0</v>
      </c>
      <c r="L130" s="79"/>
      <c r="M130" s="2"/>
    </row>
    <row r="131" spans="1:13" s="3" customFormat="1" ht="28.5" customHeight="1" x14ac:dyDescent="0.25">
      <c r="A131" s="1">
        <v>120</v>
      </c>
      <c r="B131" s="12" t="s">
        <v>326</v>
      </c>
      <c r="C131" s="13" t="s">
        <v>327</v>
      </c>
      <c r="D131" s="14" t="s">
        <v>692</v>
      </c>
      <c r="E131" s="7" t="s">
        <v>808</v>
      </c>
      <c r="F131" s="8">
        <v>105000000</v>
      </c>
      <c r="G131" s="28" t="s">
        <v>89</v>
      </c>
      <c r="H131" s="8">
        <v>4725000</v>
      </c>
      <c r="I131" s="9">
        <v>3150000</v>
      </c>
      <c r="J131" s="9">
        <v>1575000</v>
      </c>
      <c r="K131" s="78">
        <v>0</v>
      </c>
      <c r="L131" s="79"/>
      <c r="M131" s="2"/>
    </row>
    <row r="132" spans="1:13" s="3" customFormat="1" ht="28.5" customHeight="1" x14ac:dyDescent="0.25">
      <c r="A132" s="1">
        <v>121</v>
      </c>
      <c r="B132" s="12" t="s">
        <v>328</v>
      </c>
      <c r="C132" s="13" t="s">
        <v>329</v>
      </c>
      <c r="D132" s="14" t="s">
        <v>47</v>
      </c>
      <c r="E132" s="7" t="s">
        <v>80</v>
      </c>
      <c r="F132" s="8">
        <v>20000000</v>
      </c>
      <c r="G132" s="28" t="s">
        <v>89</v>
      </c>
      <c r="H132" s="8">
        <v>300000</v>
      </c>
      <c r="I132" s="9">
        <v>200000</v>
      </c>
      <c r="J132" s="9">
        <v>100000</v>
      </c>
      <c r="K132" s="78">
        <v>0</v>
      </c>
      <c r="L132" s="79"/>
      <c r="M132" s="2"/>
    </row>
    <row r="133" spans="1:13" s="3" customFormat="1" ht="28.5" customHeight="1" x14ac:dyDescent="0.25">
      <c r="A133" s="1">
        <v>122</v>
      </c>
      <c r="B133" s="12" t="s">
        <v>330</v>
      </c>
      <c r="C133" s="13" t="s">
        <v>331</v>
      </c>
      <c r="D133" s="14" t="s">
        <v>693</v>
      </c>
      <c r="E133" s="7" t="s">
        <v>88</v>
      </c>
      <c r="F133" s="8">
        <v>14000000</v>
      </c>
      <c r="G133" s="28" t="s">
        <v>89</v>
      </c>
      <c r="H133" s="8">
        <v>210000</v>
      </c>
      <c r="I133" s="9">
        <v>140000</v>
      </c>
      <c r="J133" s="9">
        <v>70000</v>
      </c>
      <c r="K133" s="78">
        <v>0</v>
      </c>
      <c r="L133" s="79"/>
      <c r="M133" s="2"/>
    </row>
    <row r="134" spans="1:13" s="3" customFormat="1" ht="28.5" customHeight="1" x14ac:dyDescent="0.25">
      <c r="A134" s="1">
        <v>123</v>
      </c>
      <c r="B134" s="12" t="s">
        <v>332</v>
      </c>
      <c r="C134" s="13" t="s">
        <v>333</v>
      </c>
      <c r="D134" s="14" t="s">
        <v>639</v>
      </c>
      <c r="E134" s="7" t="s">
        <v>69</v>
      </c>
      <c r="F134" s="8">
        <v>147000000</v>
      </c>
      <c r="G134" s="28" t="s">
        <v>89</v>
      </c>
      <c r="H134" s="8">
        <v>2205000</v>
      </c>
      <c r="I134" s="9">
        <v>1470000</v>
      </c>
      <c r="J134" s="9">
        <v>735000</v>
      </c>
      <c r="K134" s="78">
        <v>0</v>
      </c>
      <c r="L134" s="79"/>
      <c r="M134" s="2"/>
    </row>
    <row r="135" spans="1:13" s="3" customFormat="1" ht="28.5" customHeight="1" x14ac:dyDescent="0.25">
      <c r="A135" s="1">
        <v>124</v>
      </c>
      <c r="B135" s="12" t="s">
        <v>334</v>
      </c>
      <c r="C135" s="13" t="s">
        <v>335</v>
      </c>
      <c r="D135" s="14" t="s">
        <v>694</v>
      </c>
      <c r="E135" s="7" t="s">
        <v>81</v>
      </c>
      <c r="F135" s="8">
        <v>18000000</v>
      </c>
      <c r="G135" s="28" t="s">
        <v>89</v>
      </c>
      <c r="H135" s="8">
        <v>270000</v>
      </c>
      <c r="I135" s="9">
        <v>180000</v>
      </c>
      <c r="J135" s="9">
        <v>90000</v>
      </c>
      <c r="K135" s="78">
        <v>0</v>
      </c>
      <c r="L135" s="79"/>
      <c r="M135" s="2"/>
    </row>
    <row r="136" spans="1:13" s="3" customFormat="1" ht="28.5" customHeight="1" x14ac:dyDescent="0.25">
      <c r="A136" s="1">
        <v>125</v>
      </c>
      <c r="B136" s="12" t="s">
        <v>336</v>
      </c>
      <c r="C136" s="13" t="s">
        <v>337</v>
      </c>
      <c r="D136" s="14" t="s">
        <v>695</v>
      </c>
      <c r="E136" s="7" t="s">
        <v>816</v>
      </c>
      <c r="F136" s="8">
        <v>20000000</v>
      </c>
      <c r="G136" s="28" t="s">
        <v>89</v>
      </c>
      <c r="H136" s="8">
        <v>300000</v>
      </c>
      <c r="I136" s="9">
        <v>200000</v>
      </c>
      <c r="J136" s="9">
        <v>100000</v>
      </c>
      <c r="K136" s="78">
        <v>0</v>
      </c>
      <c r="L136" s="79"/>
      <c r="M136" s="2"/>
    </row>
    <row r="137" spans="1:13" s="3" customFormat="1" ht="28.5" customHeight="1" x14ac:dyDescent="0.25">
      <c r="A137" s="1">
        <v>126</v>
      </c>
      <c r="B137" s="12" t="s">
        <v>338</v>
      </c>
      <c r="C137" s="13" t="s">
        <v>339</v>
      </c>
      <c r="D137" s="14" t="s">
        <v>696</v>
      </c>
      <c r="E137" s="7" t="s">
        <v>88</v>
      </c>
      <c r="F137" s="8">
        <v>14000000</v>
      </c>
      <c r="G137" s="28" t="s">
        <v>89</v>
      </c>
      <c r="H137" s="8">
        <v>210000</v>
      </c>
      <c r="I137" s="9">
        <v>140000</v>
      </c>
      <c r="J137" s="9">
        <v>70000</v>
      </c>
      <c r="K137" s="78">
        <v>0</v>
      </c>
      <c r="L137" s="79"/>
      <c r="M137" s="2"/>
    </row>
    <row r="138" spans="1:13" s="3" customFormat="1" ht="28.5" customHeight="1" x14ac:dyDescent="0.25">
      <c r="A138" s="1">
        <v>127</v>
      </c>
      <c r="B138" s="12" t="s">
        <v>340</v>
      </c>
      <c r="C138" s="13" t="s">
        <v>341</v>
      </c>
      <c r="D138" s="14" t="s">
        <v>664</v>
      </c>
      <c r="E138" s="7" t="s">
        <v>80</v>
      </c>
      <c r="F138" s="8">
        <v>16000000</v>
      </c>
      <c r="G138" s="28" t="s">
        <v>89</v>
      </c>
      <c r="H138" s="8">
        <v>240000</v>
      </c>
      <c r="I138" s="9">
        <v>160000</v>
      </c>
      <c r="J138" s="9">
        <v>80000</v>
      </c>
      <c r="K138" s="78">
        <v>0</v>
      </c>
      <c r="L138" s="79"/>
      <c r="M138" s="2"/>
    </row>
    <row r="139" spans="1:13" s="3" customFormat="1" ht="28.5" customHeight="1" x14ac:dyDescent="0.25">
      <c r="A139" s="1">
        <v>128</v>
      </c>
      <c r="B139" s="12" t="s">
        <v>342</v>
      </c>
      <c r="C139" s="13" t="s">
        <v>343</v>
      </c>
      <c r="D139" s="14" t="s">
        <v>697</v>
      </c>
      <c r="E139" s="7" t="s">
        <v>75</v>
      </c>
      <c r="F139" s="8">
        <v>12000000</v>
      </c>
      <c r="G139" s="28" t="s">
        <v>89</v>
      </c>
      <c r="H139" s="8">
        <v>540000</v>
      </c>
      <c r="I139" s="9">
        <v>360000</v>
      </c>
      <c r="J139" s="9">
        <v>180000</v>
      </c>
      <c r="K139" s="78">
        <v>0</v>
      </c>
      <c r="L139" s="79"/>
      <c r="M139" s="2"/>
    </row>
    <row r="140" spans="1:13" s="3" customFormat="1" ht="28.5" customHeight="1" x14ac:dyDescent="0.25">
      <c r="A140" s="1">
        <v>129</v>
      </c>
      <c r="B140" s="12" t="s">
        <v>344</v>
      </c>
      <c r="C140" s="13" t="s">
        <v>345</v>
      </c>
      <c r="D140" s="14" t="s">
        <v>698</v>
      </c>
      <c r="E140" s="7" t="s">
        <v>88</v>
      </c>
      <c r="F140" s="8">
        <v>14000000</v>
      </c>
      <c r="G140" s="28" t="s">
        <v>89</v>
      </c>
      <c r="H140" s="8">
        <v>210000</v>
      </c>
      <c r="I140" s="9">
        <v>140000</v>
      </c>
      <c r="J140" s="9">
        <v>70000</v>
      </c>
      <c r="K140" s="78">
        <v>0</v>
      </c>
      <c r="L140" s="79"/>
      <c r="M140" s="2"/>
    </row>
    <row r="141" spans="1:13" s="3" customFormat="1" ht="28.5" customHeight="1" x14ac:dyDescent="0.25">
      <c r="A141" s="1">
        <v>130</v>
      </c>
      <c r="B141" s="12" t="s">
        <v>346</v>
      </c>
      <c r="C141" s="13" t="s">
        <v>347</v>
      </c>
      <c r="D141" s="14" t="s">
        <v>604</v>
      </c>
      <c r="E141" s="7" t="s">
        <v>824</v>
      </c>
      <c r="F141" s="8">
        <v>18000000</v>
      </c>
      <c r="G141" s="28" t="s">
        <v>89</v>
      </c>
      <c r="H141" s="8">
        <v>270000</v>
      </c>
      <c r="I141" s="9">
        <v>180000</v>
      </c>
      <c r="J141" s="9">
        <v>90000</v>
      </c>
      <c r="K141" s="78">
        <v>0</v>
      </c>
      <c r="L141" s="79"/>
      <c r="M141" s="2"/>
    </row>
    <row r="142" spans="1:13" s="3" customFormat="1" ht="28.5" customHeight="1" x14ac:dyDescent="0.25">
      <c r="A142" s="1">
        <v>131</v>
      </c>
      <c r="B142" s="12" t="s">
        <v>102</v>
      </c>
      <c r="C142" s="13" t="s">
        <v>103</v>
      </c>
      <c r="D142" s="14" t="s">
        <v>598</v>
      </c>
      <c r="E142" s="7"/>
      <c r="F142" s="8">
        <v>11000000</v>
      </c>
      <c r="G142" s="28" t="s">
        <v>89</v>
      </c>
      <c r="H142" s="8">
        <v>3181500</v>
      </c>
      <c r="I142" s="9">
        <v>550000</v>
      </c>
      <c r="J142" s="9">
        <v>220000</v>
      </c>
      <c r="K142" s="78">
        <v>2411500</v>
      </c>
      <c r="L142" s="79"/>
      <c r="M142" s="2"/>
    </row>
    <row r="143" spans="1:13" s="22" customFormat="1" ht="28.5" customHeight="1" x14ac:dyDescent="0.25">
      <c r="A143" s="1">
        <v>132</v>
      </c>
      <c r="B143" s="12" t="s">
        <v>348</v>
      </c>
      <c r="C143" s="13" t="s">
        <v>349</v>
      </c>
      <c r="D143" s="14" t="s">
        <v>699</v>
      </c>
      <c r="E143" s="7" t="s">
        <v>67</v>
      </c>
      <c r="F143" s="8">
        <v>13500000</v>
      </c>
      <c r="G143" s="28" t="s">
        <v>89</v>
      </c>
      <c r="H143" s="8">
        <v>607500</v>
      </c>
      <c r="I143" s="9">
        <v>405000</v>
      </c>
      <c r="J143" s="20">
        <v>202500</v>
      </c>
      <c r="K143" s="78">
        <v>0</v>
      </c>
      <c r="L143" s="73"/>
      <c r="M143" s="21"/>
    </row>
    <row r="144" spans="1:13" s="3" customFormat="1" ht="28.5" customHeight="1" x14ac:dyDescent="0.25">
      <c r="A144" s="1">
        <v>133</v>
      </c>
      <c r="B144" s="12" t="s">
        <v>350</v>
      </c>
      <c r="C144" s="13" t="s">
        <v>351</v>
      </c>
      <c r="D144" s="14" t="s">
        <v>700</v>
      </c>
      <c r="E144" s="7" t="s">
        <v>806</v>
      </c>
      <c r="F144" s="8">
        <v>31000000</v>
      </c>
      <c r="G144" s="28" t="s">
        <v>89</v>
      </c>
      <c r="H144" s="8">
        <v>465000</v>
      </c>
      <c r="I144" s="9">
        <v>310000</v>
      </c>
      <c r="J144" s="9">
        <v>155000</v>
      </c>
      <c r="K144" s="78">
        <v>0</v>
      </c>
      <c r="L144" s="79"/>
      <c r="M144" s="2"/>
    </row>
    <row r="145" spans="1:13" s="3" customFormat="1" ht="28.5" customHeight="1" x14ac:dyDescent="0.25">
      <c r="A145" s="1">
        <v>134</v>
      </c>
      <c r="B145" s="12" t="s">
        <v>352</v>
      </c>
      <c r="C145" s="13" t="s">
        <v>353</v>
      </c>
      <c r="D145" s="14" t="s">
        <v>701</v>
      </c>
      <c r="E145" s="7" t="s">
        <v>70</v>
      </c>
      <c r="F145" s="8">
        <v>15000000</v>
      </c>
      <c r="G145" s="28" t="s">
        <v>89</v>
      </c>
      <c r="H145" s="8">
        <v>225000</v>
      </c>
      <c r="I145" s="9">
        <v>150000</v>
      </c>
      <c r="J145" s="9">
        <v>75000</v>
      </c>
      <c r="K145" s="78">
        <v>0</v>
      </c>
      <c r="L145" s="79"/>
      <c r="M145" s="2"/>
    </row>
    <row r="146" spans="1:13" s="3" customFormat="1" ht="28.5" customHeight="1" x14ac:dyDescent="0.25">
      <c r="A146" s="1">
        <v>135</v>
      </c>
      <c r="B146" s="12" t="s">
        <v>354</v>
      </c>
      <c r="C146" s="13" t="s">
        <v>355</v>
      </c>
      <c r="D146" s="14" t="s">
        <v>702</v>
      </c>
      <c r="E146" s="7" t="s">
        <v>66</v>
      </c>
      <c r="F146" s="8">
        <v>24000000</v>
      </c>
      <c r="G146" s="28" t="s">
        <v>89</v>
      </c>
      <c r="H146" s="8">
        <v>1080000</v>
      </c>
      <c r="I146" s="9">
        <v>720000</v>
      </c>
      <c r="J146" s="9">
        <v>360000</v>
      </c>
      <c r="K146" s="78">
        <v>0</v>
      </c>
      <c r="L146" s="79"/>
      <c r="M146" s="2"/>
    </row>
    <row r="147" spans="1:13" s="3" customFormat="1" ht="28.5" customHeight="1" x14ac:dyDescent="0.25">
      <c r="A147" s="1">
        <v>136</v>
      </c>
      <c r="B147" s="12" t="s">
        <v>356</v>
      </c>
      <c r="C147" s="13" t="s">
        <v>357</v>
      </c>
      <c r="D147" s="14" t="s">
        <v>703</v>
      </c>
      <c r="E147" s="7" t="s">
        <v>88</v>
      </c>
      <c r="F147" s="8">
        <v>121400000</v>
      </c>
      <c r="G147" s="28" t="s">
        <v>89</v>
      </c>
      <c r="H147" s="8">
        <v>1821000</v>
      </c>
      <c r="I147" s="9">
        <v>1214000</v>
      </c>
      <c r="J147" s="9">
        <v>607000</v>
      </c>
      <c r="K147" s="78">
        <v>0</v>
      </c>
      <c r="L147" s="79"/>
      <c r="M147" s="2"/>
    </row>
    <row r="148" spans="1:13" s="3" customFormat="1" ht="28.5" customHeight="1" x14ac:dyDescent="0.25">
      <c r="A148" s="1">
        <v>137</v>
      </c>
      <c r="B148" s="12" t="s">
        <v>358</v>
      </c>
      <c r="C148" s="13" t="s">
        <v>359</v>
      </c>
      <c r="D148" s="14" t="s">
        <v>677</v>
      </c>
      <c r="E148" s="7" t="s">
        <v>88</v>
      </c>
      <c r="F148" s="8">
        <v>66000000</v>
      </c>
      <c r="G148" s="28" t="s">
        <v>89</v>
      </c>
      <c r="H148" s="8">
        <v>990000</v>
      </c>
      <c r="I148" s="9">
        <v>660000</v>
      </c>
      <c r="J148" s="9">
        <v>330000</v>
      </c>
      <c r="K148" s="78">
        <v>0</v>
      </c>
      <c r="L148" s="79"/>
      <c r="M148" s="2"/>
    </row>
    <row r="149" spans="1:13" s="3" customFormat="1" ht="28.5" customHeight="1" x14ac:dyDescent="0.25">
      <c r="A149" s="1">
        <v>138</v>
      </c>
      <c r="B149" s="12" t="s">
        <v>360</v>
      </c>
      <c r="C149" s="13" t="s">
        <v>361</v>
      </c>
      <c r="D149" s="14" t="s">
        <v>704</v>
      </c>
      <c r="E149" s="7" t="s">
        <v>82</v>
      </c>
      <c r="F149" s="8">
        <v>14000000</v>
      </c>
      <c r="G149" s="28" t="s">
        <v>89</v>
      </c>
      <c r="H149" s="8">
        <v>630000</v>
      </c>
      <c r="I149" s="9">
        <v>420000</v>
      </c>
      <c r="J149" s="9">
        <v>210000</v>
      </c>
      <c r="K149" s="78">
        <v>0</v>
      </c>
      <c r="L149" s="79"/>
      <c r="M149" s="2"/>
    </row>
    <row r="150" spans="1:13" s="3" customFormat="1" ht="28.5" customHeight="1" x14ac:dyDescent="0.25">
      <c r="A150" s="1">
        <v>139</v>
      </c>
      <c r="B150" s="12" t="s">
        <v>362</v>
      </c>
      <c r="C150" s="13" t="s">
        <v>363</v>
      </c>
      <c r="D150" s="14" t="s">
        <v>705</v>
      </c>
      <c r="E150" s="7" t="s">
        <v>818</v>
      </c>
      <c r="F150" s="8">
        <v>11000000</v>
      </c>
      <c r="G150" s="28" t="s">
        <v>89</v>
      </c>
      <c r="H150" s="8">
        <v>495000</v>
      </c>
      <c r="I150" s="9">
        <v>330000</v>
      </c>
      <c r="J150" s="9">
        <v>165000</v>
      </c>
      <c r="K150" s="78">
        <v>0</v>
      </c>
      <c r="L150" s="79"/>
      <c r="M150" s="2"/>
    </row>
    <row r="151" spans="1:13" s="3" customFormat="1" ht="28.5" customHeight="1" x14ac:dyDescent="0.25">
      <c r="A151" s="1">
        <v>140</v>
      </c>
      <c r="B151" s="12" t="s">
        <v>364</v>
      </c>
      <c r="C151" s="13" t="s">
        <v>365</v>
      </c>
      <c r="D151" s="14" t="s">
        <v>706</v>
      </c>
      <c r="E151" s="7" t="s">
        <v>806</v>
      </c>
      <c r="F151" s="8">
        <v>16000000</v>
      </c>
      <c r="G151" s="28" t="s">
        <v>89</v>
      </c>
      <c r="H151" s="8">
        <v>240000</v>
      </c>
      <c r="I151" s="9">
        <v>160000</v>
      </c>
      <c r="J151" s="9">
        <v>80000</v>
      </c>
      <c r="K151" s="78">
        <v>0</v>
      </c>
      <c r="L151" s="79"/>
      <c r="M151" s="2"/>
    </row>
    <row r="152" spans="1:13" s="3" customFormat="1" ht="28.5" customHeight="1" x14ac:dyDescent="0.25">
      <c r="A152" s="1">
        <v>141</v>
      </c>
      <c r="B152" s="12" t="s">
        <v>366</v>
      </c>
      <c r="C152" s="13" t="s">
        <v>367</v>
      </c>
      <c r="D152" s="14" t="s">
        <v>707</v>
      </c>
      <c r="E152" s="7" t="s">
        <v>88</v>
      </c>
      <c r="F152" s="8">
        <v>60000000</v>
      </c>
      <c r="G152" s="28" t="s">
        <v>89</v>
      </c>
      <c r="H152" s="8">
        <v>900000</v>
      </c>
      <c r="I152" s="9">
        <v>600000</v>
      </c>
      <c r="J152" s="9">
        <v>300000</v>
      </c>
      <c r="K152" s="78">
        <v>0</v>
      </c>
      <c r="L152" s="79"/>
      <c r="M152" s="2"/>
    </row>
    <row r="153" spans="1:13" s="3" customFormat="1" ht="28.5" customHeight="1" x14ac:dyDescent="0.25">
      <c r="A153" s="1">
        <v>142</v>
      </c>
      <c r="B153" s="12" t="s">
        <v>368</v>
      </c>
      <c r="C153" s="13" t="s">
        <v>369</v>
      </c>
      <c r="D153" s="14" t="s">
        <v>708</v>
      </c>
      <c r="E153" s="7" t="s">
        <v>823</v>
      </c>
      <c r="F153" s="8">
        <v>20000000</v>
      </c>
      <c r="G153" s="28" t="s">
        <v>89</v>
      </c>
      <c r="H153" s="8">
        <v>400000</v>
      </c>
      <c r="I153" s="9"/>
      <c r="J153" s="9">
        <v>400000</v>
      </c>
      <c r="K153" s="78">
        <v>0</v>
      </c>
      <c r="L153" s="79"/>
      <c r="M153" s="2"/>
    </row>
    <row r="154" spans="1:13" s="3" customFormat="1" ht="28.5" customHeight="1" x14ac:dyDescent="0.25">
      <c r="A154" s="1">
        <v>143</v>
      </c>
      <c r="B154" s="12" t="s">
        <v>370</v>
      </c>
      <c r="C154" s="13" t="s">
        <v>371</v>
      </c>
      <c r="D154" s="14" t="s">
        <v>709</v>
      </c>
      <c r="E154" s="7" t="s">
        <v>88</v>
      </c>
      <c r="F154" s="8">
        <v>110000000</v>
      </c>
      <c r="G154" s="28" t="s">
        <v>89</v>
      </c>
      <c r="H154" s="8">
        <v>1650000</v>
      </c>
      <c r="I154" s="9">
        <v>1100000</v>
      </c>
      <c r="J154" s="9">
        <v>550000</v>
      </c>
      <c r="K154" s="78">
        <v>0</v>
      </c>
      <c r="L154" s="79"/>
      <c r="M154" s="2"/>
    </row>
    <row r="155" spans="1:13" s="3" customFormat="1" ht="28.5" customHeight="1" x14ac:dyDescent="0.25">
      <c r="A155" s="1">
        <v>144</v>
      </c>
      <c r="B155" s="12" t="s">
        <v>372</v>
      </c>
      <c r="C155" s="13" t="s">
        <v>373</v>
      </c>
      <c r="D155" s="14" t="s">
        <v>710</v>
      </c>
      <c r="E155" s="7" t="s">
        <v>75</v>
      </c>
      <c r="F155" s="8">
        <v>11000000</v>
      </c>
      <c r="G155" s="28" t="s">
        <v>89</v>
      </c>
      <c r="H155" s="8">
        <v>495000</v>
      </c>
      <c r="I155" s="9">
        <v>330000</v>
      </c>
      <c r="J155" s="9">
        <v>165000</v>
      </c>
      <c r="K155" s="78">
        <v>0</v>
      </c>
      <c r="L155" s="79"/>
      <c r="M155" s="2"/>
    </row>
    <row r="156" spans="1:13" s="3" customFormat="1" ht="28.5" customHeight="1" x14ac:dyDescent="0.25">
      <c r="A156" s="1">
        <v>145</v>
      </c>
      <c r="B156" s="12" t="s">
        <v>374</v>
      </c>
      <c r="C156" s="13" t="s">
        <v>375</v>
      </c>
      <c r="D156" s="14" t="s">
        <v>711</v>
      </c>
      <c r="E156" s="7" t="s">
        <v>81</v>
      </c>
      <c r="F156" s="8">
        <v>16000000</v>
      </c>
      <c r="G156" s="28" t="s">
        <v>89</v>
      </c>
      <c r="H156" s="8">
        <v>240000</v>
      </c>
      <c r="I156" s="9">
        <v>160000</v>
      </c>
      <c r="J156" s="9">
        <v>80000</v>
      </c>
      <c r="K156" s="78">
        <v>0</v>
      </c>
      <c r="L156" s="79"/>
      <c r="M156" s="2"/>
    </row>
    <row r="157" spans="1:13" s="3" customFormat="1" ht="28.5" customHeight="1" x14ac:dyDescent="0.25">
      <c r="A157" s="1">
        <v>146</v>
      </c>
      <c r="B157" s="12" t="s">
        <v>376</v>
      </c>
      <c r="C157" s="13" t="s">
        <v>377</v>
      </c>
      <c r="D157" s="14" t="s">
        <v>712</v>
      </c>
      <c r="E157" s="7" t="s">
        <v>72</v>
      </c>
      <c r="F157" s="8">
        <v>10000000</v>
      </c>
      <c r="G157" s="28" t="s">
        <v>89</v>
      </c>
      <c r="H157" s="8">
        <v>700000</v>
      </c>
      <c r="I157" s="9">
        <v>500000</v>
      </c>
      <c r="J157" s="9">
        <v>200000</v>
      </c>
      <c r="K157" s="78">
        <v>0</v>
      </c>
      <c r="L157" s="79"/>
      <c r="M157" s="2"/>
    </row>
    <row r="158" spans="1:13" s="3" customFormat="1" ht="28.5" customHeight="1" x14ac:dyDescent="0.25">
      <c r="A158" s="1">
        <v>147</v>
      </c>
      <c r="B158" s="12" t="s">
        <v>378</v>
      </c>
      <c r="C158" s="13" t="s">
        <v>379</v>
      </c>
      <c r="D158" s="14" t="s">
        <v>713</v>
      </c>
      <c r="E158" s="7" t="s">
        <v>88</v>
      </c>
      <c r="F158" s="8">
        <v>15000000</v>
      </c>
      <c r="G158" s="28" t="s">
        <v>89</v>
      </c>
      <c r="H158" s="8">
        <v>225000</v>
      </c>
      <c r="I158" s="9">
        <v>150000</v>
      </c>
      <c r="J158" s="9">
        <v>75000</v>
      </c>
      <c r="K158" s="78">
        <v>0</v>
      </c>
      <c r="L158" s="79"/>
      <c r="M158" s="2"/>
    </row>
    <row r="159" spans="1:13" s="3" customFormat="1" ht="28.5" customHeight="1" x14ac:dyDescent="0.25">
      <c r="A159" s="1">
        <v>148</v>
      </c>
      <c r="B159" s="12" t="s">
        <v>380</v>
      </c>
      <c r="C159" s="13" t="s">
        <v>381</v>
      </c>
      <c r="D159" s="14" t="s">
        <v>714</v>
      </c>
      <c r="E159" s="7" t="s">
        <v>88</v>
      </c>
      <c r="F159" s="8">
        <v>22000000</v>
      </c>
      <c r="G159" s="28" t="s">
        <v>89</v>
      </c>
      <c r="H159" s="8">
        <v>330000</v>
      </c>
      <c r="I159" s="9">
        <v>220000</v>
      </c>
      <c r="J159" s="9">
        <v>110000</v>
      </c>
      <c r="K159" s="78">
        <v>0</v>
      </c>
      <c r="L159" s="79"/>
      <c r="M159" s="2"/>
    </row>
    <row r="160" spans="1:13" s="3" customFormat="1" ht="28.5" customHeight="1" x14ac:dyDescent="0.25">
      <c r="A160" s="1">
        <v>149</v>
      </c>
      <c r="B160" s="12" t="s">
        <v>382</v>
      </c>
      <c r="C160" s="13" t="s">
        <v>383</v>
      </c>
      <c r="D160" s="14" t="s">
        <v>715</v>
      </c>
      <c r="E160" s="7"/>
      <c r="F160" s="8">
        <v>16800000</v>
      </c>
      <c r="G160" s="28" t="s">
        <v>89</v>
      </c>
      <c r="H160" s="8">
        <v>3017550</v>
      </c>
      <c r="I160" s="9">
        <v>840000</v>
      </c>
      <c r="J160" s="9">
        <v>336000</v>
      </c>
      <c r="K160" s="78">
        <v>1841550</v>
      </c>
      <c r="L160" s="79"/>
      <c r="M160" s="2" t="s">
        <v>90</v>
      </c>
    </row>
    <row r="161" spans="1:13" s="3" customFormat="1" ht="28.5" customHeight="1" x14ac:dyDescent="0.25">
      <c r="A161" s="1">
        <v>150</v>
      </c>
      <c r="B161" s="12" t="s">
        <v>384</v>
      </c>
      <c r="C161" s="13" t="s">
        <v>385</v>
      </c>
      <c r="D161" s="14" t="s">
        <v>716</v>
      </c>
      <c r="E161" s="7" t="s">
        <v>825</v>
      </c>
      <c r="F161" s="8">
        <v>20000000</v>
      </c>
      <c r="G161" s="28" t="s">
        <v>89</v>
      </c>
      <c r="H161" s="8">
        <v>400000</v>
      </c>
      <c r="I161" s="9">
        <v>0</v>
      </c>
      <c r="J161" s="9">
        <v>400000</v>
      </c>
      <c r="K161" s="78">
        <v>0</v>
      </c>
      <c r="L161" s="79"/>
      <c r="M161" s="2"/>
    </row>
    <row r="162" spans="1:13" s="3" customFormat="1" ht="28.5" customHeight="1" x14ac:dyDescent="0.25">
      <c r="A162" s="1">
        <v>151</v>
      </c>
      <c r="B162" s="12" t="s">
        <v>386</v>
      </c>
      <c r="C162" s="13" t="s">
        <v>387</v>
      </c>
      <c r="D162" s="14" t="s">
        <v>639</v>
      </c>
      <c r="E162" s="7" t="s">
        <v>64</v>
      </c>
      <c r="F162" s="8">
        <v>63000000</v>
      </c>
      <c r="G162" s="28" t="s">
        <v>89</v>
      </c>
      <c r="H162" s="8">
        <v>945000</v>
      </c>
      <c r="I162" s="9">
        <v>630000</v>
      </c>
      <c r="J162" s="9">
        <v>315000</v>
      </c>
      <c r="K162" s="78">
        <v>0</v>
      </c>
      <c r="L162" s="79"/>
      <c r="M162" s="2"/>
    </row>
    <row r="163" spans="1:13" s="3" customFormat="1" ht="28.5" customHeight="1" x14ac:dyDescent="0.25">
      <c r="A163" s="1">
        <v>152</v>
      </c>
      <c r="B163" s="12" t="s">
        <v>388</v>
      </c>
      <c r="C163" s="13" t="s">
        <v>389</v>
      </c>
      <c r="D163" s="14" t="s">
        <v>717</v>
      </c>
      <c r="E163" s="7" t="s">
        <v>72</v>
      </c>
      <c r="F163" s="8">
        <v>10000000</v>
      </c>
      <c r="G163" s="28" t="s">
        <v>89</v>
      </c>
      <c r="H163" s="8">
        <v>700000</v>
      </c>
      <c r="I163" s="9">
        <v>500000</v>
      </c>
      <c r="J163" s="9">
        <v>200000</v>
      </c>
      <c r="K163" s="78">
        <v>0</v>
      </c>
      <c r="L163" s="79"/>
      <c r="M163" s="2"/>
    </row>
    <row r="164" spans="1:13" s="3" customFormat="1" ht="28.5" customHeight="1" x14ac:dyDescent="0.25">
      <c r="A164" s="1">
        <v>153</v>
      </c>
      <c r="B164" s="12" t="s">
        <v>390</v>
      </c>
      <c r="C164" s="13" t="s">
        <v>391</v>
      </c>
      <c r="D164" s="14" t="s">
        <v>718</v>
      </c>
      <c r="E164" s="7" t="s">
        <v>88</v>
      </c>
      <c r="F164" s="8">
        <v>42000000</v>
      </c>
      <c r="G164" s="28" t="s">
        <v>89</v>
      </c>
      <c r="H164" s="8">
        <v>630000</v>
      </c>
      <c r="I164" s="9">
        <v>420000</v>
      </c>
      <c r="J164" s="9">
        <v>210000</v>
      </c>
      <c r="K164" s="78">
        <v>0</v>
      </c>
      <c r="L164" s="79"/>
      <c r="M164" s="2"/>
    </row>
    <row r="165" spans="1:13" s="3" customFormat="1" ht="28.5" customHeight="1" x14ac:dyDescent="0.25">
      <c r="A165" s="1">
        <v>154</v>
      </c>
      <c r="B165" s="12" t="s">
        <v>392</v>
      </c>
      <c r="C165" s="13" t="s">
        <v>393</v>
      </c>
      <c r="D165" s="14" t="s">
        <v>719</v>
      </c>
      <c r="E165" s="7" t="s">
        <v>88</v>
      </c>
      <c r="F165" s="8">
        <v>18000000</v>
      </c>
      <c r="G165" s="28" t="s">
        <v>89</v>
      </c>
      <c r="H165" s="8">
        <v>810000</v>
      </c>
      <c r="I165" s="9">
        <v>540000</v>
      </c>
      <c r="J165" s="9">
        <v>270000</v>
      </c>
      <c r="K165" s="78">
        <v>0</v>
      </c>
      <c r="L165" s="79"/>
      <c r="M165" s="2"/>
    </row>
    <row r="166" spans="1:13" s="3" customFormat="1" ht="28.5" customHeight="1" x14ac:dyDescent="0.25">
      <c r="A166" s="1">
        <v>155</v>
      </c>
      <c r="B166" s="12" t="s">
        <v>394</v>
      </c>
      <c r="C166" s="13" t="s">
        <v>395</v>
      </c>
      <c r="D166" s="14" t="s">
        <v>720</v>
      </c>
      <c r="E166" s="7" t="s">
        <v>81</v>
      </c>
      <c r="F166" s="8">
        <v>18000000</v>
      </c>
      <c r="G166" s="28" t="s">
        <v>89</v>
      </c>
      <c r="H166" s="8">
        <v>270000</v>
      </c>
      <c r="I166" s="9">
        <v>180000</v>
      </c>
      <c r="J166" s="9">
        <v>90000</v>
      </c>
      <c r="K166" s="78">
        <v>0</v>
      </c>
      <c r="L166" s="79"/>
      <c r="M166" s="2"/>
    </row>
    <row r="167" spans="1:13" s="3" customFormat="1" ht="28.5" customHeight="1" x14ac:dyDescent="0.25">
      <c r="A167" s="1">
        <v>156</v>
      </c>
      <c r="B167" s="12" t="s">
        <v>396</v>
      </c>
      <c r="C167" s="13" t="s">
        <v>397</v>
      </c>
      <c r="D167" s="14" t="s">
        <v>721</v>
      </c>
      <c r="E167" s="7" t="s">
        <v>88</v>
      </c>
      <c r="F167" s="8">
        <v>19000000</v>
      </c>
      <c r="G167" s="28" t="s">
        <v>89</v>
      </c>
      <c r="H167" s="8">
        <v>285000</v>
      </c>
      <c r="I167" s="9">
        <v>190000</v>
      </c>
      <c r="J167" s="9">
        <v>95000</v>
      </c>
      <c r="K167" s="78">
        <v>0</v>
      </c>
      <c r="L167" s="79"/>
      <c r="M167" s="2"/>
    </row>
    <row r="168" spans="1:13" s="3" customFormat="1" ht="28.5" customHeight="1" x14ac:dyDescent="0.25">
      <c r="A168" s="1">
        <v>157</v>
      </c>
      <c r="B168" s="12" t="s">
        <v>398</v>
      </c>
      <c r="C168" s="13" t="s">
        <v>399</v>
      </c>
      <c r="D168" s="14" t="s">
        <v>722</v>
      </c>
      <c r="E168" s="7" t="s">
        <v>826</v>
      </c>
      <c r="F168" s="8">
        <v>62000000</v>
      </c>
      <c r="G168" s="28" t="s">
        <v>89</v>
      </c>
      <c r="H168" s="8">
        <v>930000</v>
      </c>
      <c r="I168" s="9">
        <v>620000</v>
      </c>
      <c r="J168" s="9">
        <v>310000</v>
      </c>
      <c r="K168" s="78">
        <v>0</v>
      </c>
      <c r="L168" s="79"/>
      <c r="M168" s="2"/>
    </row>
    <row r="169" spans="1:13" s="3" customFormat="1" ht="28.5" customHeight="1" x14ac:dyDescent="0.25">
      <c r="A169" s="1">
        <v>158</v>
      </c>
      <c r="B169" s="12" t="s">
        <v>400</v>
      </c>
      <c r="C169" s="13" t="s">
        <v>401</v>
      </c>
      <c r="D169" s="14" t="s">
        <v>723</v>
      </c>
      <c r="E169" s="7" t="s">
        <v>88</v>
      </c>
      <c r="F169" s="8">
        <v>14000000</v>
      </c>
      <c r="G169" s="28" t="s">
        <v>89</v>
      </c>
      <c r="H169" s="8">
        <v>210000</v>
      </c>
      <c r="I169" s="9">
        <v>140000</v>
      </c>
      <c r="J169" s="9">
        <v>70000</v>
      </c>
      <c r="K169" s="78">
        <v>0</v>
      </c>
      <c r="L169" s="79"/>
      <c r="M169" s="2"/>
    </row>
    <row r="170" spans="1:13" s="3" customFormat="1" ht="28.5" customHeight="1" x14ac:dyDescent="0.25">
      <c r="A170" s="1">
        <v>159</v>
      </c>
      <c r="B170" s="12" t="s">
        <v>402</v>
      </c>
      <c r="C170" s="13" t="s">
        <v>403</v>
      </c>
      <c r="D170" s="14" t="s">
        <v>724</v>
      </c>
      <c r="E170" s="7" t="s">
        <v>75</v>
      </c>
      <c r="F170" s="8">
        <v>11000000</v>
      </c>
      <c r="G170" s="28" t="s">
        <v>89</v>
      </c>
      <c r="H170" s="8">
        <v>495000</v>
      </c>
      <c r="I170" s="9">
        <v>330000</v>
      </c>
      <c r="J170" s="9">
        <v>165000</v>
      </c>
      <c r="K170" s="78">
        <v>0</v>
      </c>
      <c r="L170" s="79"/>
      <c r="M170" s="2"/>
    </row>
    <row r="171" spans="1:13" s="3" customFormat="1" ht="28.5" customHeight="1" x14ac:dyDescent="0.25">
      <c r="A171" s="1">
        <v>160</v>
      </c>
      <c r="B171" s="12" t="s">
        <v>404</v>
      </c>
      <c r="C171" s="13" t="s">
        <v>405</v>
      </c>
      <c r="D171" s="14" t="s">
        <v>725</v>
      </c>
      <c r="E171" s="7" t="s">
        <v>66</v>
      </c>
      <c r="F171" s="8">
        <v>12000000</v>
      </c>
      <c r="G171" s="28" t="s">
        <v>89</v>
      </c>
      <c r="H171" s="8">
        <v>840000</v>
      </c>
      <c r="I171" s="9">
        <v>600000</v>
      </c>
      <c r="J171" s="9">
        <v>240000</v>
      </c>
      <c r="K171" s="78">
        <v>0</v>
      </c>
      <c r="L171" s="79"/>
      <c r="M171" s="2"/>
    </row>
    <row r="172" spans="1:13" s="3" customFormat="1" ht="28.5" customHeight="1" x14ac:dyDescent="0.25">
      <c r="A172" s="1">
        <v>161</v>
      </c>
      <c r="B172" s="12" t="s">
        <v>406</v>
      </c>
      <c r="C172" s="13" t="s">
        <v>407</v>
      </c>
      <c r="D172" s="14" t="s">
        <v>726</v>
      </c>
      <c r="E172" s="7" t="s">
        <v>76</v>
      </c>
      <c r="F172" s="8">
        <v>11000000</v>
      </c>
      <c r="G172" s="28" t="s">
        <v>89</v>
      </c>
      <c r="H172" s="8">
        <v>495000</v>
      </c>
      <c r="I172" s="9">
        <v>330000</v>
      </c>
      <c r="J172" s="9">
        <v>165000</v>
      </c>
      <c r="K172" s="78">
        <v>0</v>
      </c>
      <c r="L172" s="79"/>
      <c r="M172" s="2"/>
    </row>
    <row r="173" spans="1:13" s="3" customFormat="1" ht="28.5" customHeight="1" x14ac:dyDescent="0.25">
      <c r="A173" s="1">
        <v>162</v>
      </c>
      <c r="B173" s="12" t="s">
        <v>408</v>
      </c>
      <c r="C173" s="13" t="s">
        <v>409</v>
      </c>
      <c r="D173" s="14" t="s">
        <v>727</v>
      </c>
      <c r="E173" s="7" t="s">
        <v>67</v>
      </c>
      <c r="F173" s="8">
        <v>17000000</v>
      </c>
      <c r="G173" s="28" t="s">
        <v>89</v>
      </c>
      <c r="H173" s="8">
        <v>765000</v>
      </c>
      <c r="I173" s="9">
        <v>510000</v>
      </c>
      <c r="J173" s="9">
        <v>255000</v>
      </c>
      <c r="K173" s="78">
        <v>0</v>
      </c>
      <c r="L173" s="79"/>
      <c r="M173" s="2"/>
    </row>
    <row r="174" spans="1:13" s="3" customFormat="1" ht="28.5" customHeight="1" x14ac:dyDescent="0.25">
      <c r="A174" s="1">
        <v>163</v>
      </c>
      <c r="B174" s="12" t="s">
        <v>410</v>
      </c>
      <c r="C174" s="13" t="s">
        <v>411</v>
      </c>
      <c r="D174" s="14" t="s">
        <v>728</v>
      </c>
      <c r="E174" s="7" t="s">
        <v>75</v>
      </c>
      <c r="F174" s="8">
        <v>12000000</v>
      </c>
      <c r="G174" s="28" t="s">
        <v>89</v>
      </c>
      <c r="H174" s="8">
        <v>540000</v>
      </c>
      <c r="I174" s="9">
        <v>360000</v>
      </c>
      <c r="J174" s="9">
        <v>180000</v>
      </c>
      <c r="K174" s="78">
        <v>0</v>
      </c>
      <c r="L174" s="79"/>
      <c r="M174" s="2"/>
    </row>
    <row r="175" spans="1:13" s="3" customFormat="1" ht="28.5" customHeight="1" x14ac:dyDescent="0.25">
      <c r="A175" s="1">
        <v>164</v>
      </c>
      <c r="B175" s="12" t="s">
        <v>412</v>
      </c>
      <c r="C175" s="13" t="s">
        <v>413</v>
      </c>
      <c r="D175" s="14" t="s">
        <v>729</v>
      </c>
      <c r="E175" s="7" t="s">
        <v>75</v>
      </c>
      <c r="F175" s="8">
        <v>11000000</v>
      </c>
      <c r="G175" s="28" t="s">
        <v>89</v>
      </c>
      <c r="H175" s="8">
        <v>495000</v>
      </c>
      <c r="I175" s="9">
        <v>330000</v>
      </c>
      <c r="J175" s="9">
        <v>165000</v>
      </c>
      <c r="K175" s="78">
        <v>0</v>
      </c>
      <c r="L175" s="79"/>
      <c r="M175" s="2"/>
    </row>
    <row r="176" spans="1:13" s="3" customFormat="1" ht="28.5" customHeight="1" x14ac:dyDescent="0.25">
      <c r="A176" s="1">
        <v>165</v>
      </c>
      <c r="B176" s="12" t="s">
        <v>414</v>
      </c>
      <c r="C176" s="13" t="s">
        <v>415</v>
      </c>
      <c r="D176" s="14" t="s">
        <v>730</v>
      </c>
      <c r="E176" s="7" t="s">
        <v>75</v>
      </c>
      <c r="F176" s="8">
        <v>12000000</v>
      </c>
      <c r="G176" s="28" t="s">
        <v>89</v>
      </c>
      <c r="H176" s="8">
        <v>540000</v>
      </c>
      <c r="I176" s="9">
        <v>360000</v>
      </c>
      <c r="J176" s="9">
        <v>180000</v>
      </c>
      <c r="K176" s="78">
        <v>0</v>
      </c>
      <c r="L176" s="79"/>
      <c r="M176" s="2"/>
    </row>
    <row r="177" spans="1:13" s="3" customFormat="1" ht="28.5" customHeight="1" x14ac:dyDescent="0.25">
      <c r="A177" s="1">
        <v>166</v>
      </c>
      <c r="B177" s="12" t="s">
        <v>416</v>
      </c>
      <c r="C177" s="13" t="s">
        <v>417</v>
      </c>
      <c r="D177" s="14" t="s">
        <v>731</v>
      </c>
      <c r="E177" s="7" t="s">
        <v>84</v>
      </c>
      <c r="F177" s="8">
        <v>14000000</v>
      </c>
      <c r="G177" s="28" t="s">
        <v>89</v>
      </c>
      <c r="H177" s="8">
        <v>210000</v>
      </c>
      <c r="I177" s="9">
        <v>140000</v>
      </c>
      <c r="J177" s="9">
        <v>70000</v>
      </c>
      <c r="K177" s="78">
        <v>0</v>
      </c>
      <c r="L177" s="79"/>
      <c r="M177" s="2"/>
    </row>
    <row r="178" spans="1:13" s="3" customFormat="1" ht="28.5" customHeight="1" x14ac:dyDescent="0.25">
      <c r="A178" s="1">
        <v>167</v>
      </c>
      <c r="B178" s="12" t="s">
        <v>418</v>
      </c>
      <c r="C178" s="13" t="s">
        <v>419</v>
      </c>
      <c r="D178" s="14" t="s">
        <v>732</v>
      </c>
      <c r="E178" s="7" t="s">
        <v>66</v>
      </c>
      <c r="F178" s="8">
        <v>11000000</v>
      </c>
      <c r="G178" s="28" t="s">
        <v>89</v>
      </c>
      <c r="H178" s="8">
        <v>3181500</v>
      </c>
      <c r="I178" s="9">
        <v>550000</v>
      </c>
      <c r="J178" s="9">
        <v>220000</v>
      </c>
      <c r="K178" s="78">
        <v>2411500</v>
      </c>
      <c r="L178" s="79"/>
      <c r="M178" s="2"/>
    </row>
    <row r="179" spans="1:13" s="3" customFormat="1" ht="28.5" customHeight="1" x14ac:dyDescent="0.25">
      <c r="A179" s="1">
        <v>168</v>
      </c>
      <c r="B179" s="12" t="s">
        <v>422</v>
      </c>
      <c r="C179" s="13" t="s">
        <v>423</v>
      </c>
      <c r="D179" s="14" t="s">
        <v>709</v>
      </c>
      <c r="E179" s="7" t="s">
        <v>88</v>
      </c>
      <c r="F179" s="8">
        <v>60000000</v>
      </c>
      <c r="G179" s="28" t="s">
        <v>89</v>
      </c>
      <c r="H179" s="8">
        <v>900000</v>
      </c>
      <c r="I179" s="9">
        <v>600000</v>
      </c>
      <c r="J179" s="9">
        <v>300000</v>
      </c>
      <c r="K179" s="78">
        <v>0</v>
      </c>
      <c r="L179" s="79"/>
      <c r="M179" s="2"/>
    </row>
    <row r="180" spans="1:13" s="3" customFormat="1" ht="28.5" customHeight="1" x14ac:dyDescent="0.25">
      <c r="A180" s="1">
        <v>169</v>
      </c>
      <c r="B180" s="12" t="s">
        <v>424</v>
      </c>
      <c r="C180" s="13" t="s">
        <v>425</v>
      </c>
      <c r="D180" s="14" t="s">
        <v>734</v>
      </c>
      <c r="E180" s="7" t="s">
        <v>88</v>
      </c>
      <c r="F180" s="8">
        <v>14000000</v>
      </c>
      <c r="G180" s="28" t="s">
        <v>89</v>
      </c>
      <c r="H180" s="8">
        <v>210000</v>
      </c>
      <c r="I180" s="9">
        <v>140000</v>
      </c>
      <c r="J180" s="9">
        <v>70000</v>
      </c>
      <c r="K180" s="78">
        <v>0</v>
      </c>
      <c r="L180" s="79"/>
      <c r="M180" s="2"/>
    </row>
    <row r="181" spans="1:13" s="3" customFormat="1" ht="28.5" customHeight="1" x14ac:dyDescent="0.25">
      <c r="A181" s="1">
        <v>170</v>
      </c>
      <c r="B181" s="12" t="s">
        <v>426</v>
      </c>
      <c r="C181" s="13" t="s">
        <v>427</v>
      </c>
      <c r="D181" s="14" t="s">
        <v>609</v>
      </c>
      <c r="E181" s="7" t="s">
        <v>827</v>
      </c>
      <c r="F181" s="8">
        <v>24000000</v>
      </c>
      <c r="G181" s="28" t="s">
        <v>89</v>
      </c>
      <c r="H181" s="8">
        <v>360000</v>
      </c>
      <c r="I181" s="9">
        <v>240000</v>
      </c>
      <c r="J181" s="9">
        <v>120000</v>
      </c>
      <c r="K181" s="78">
        <v>0</v>
      </c>
      <c r="L181" s="79"/>
      <c r="M181" s="2"/>
    </row>
    <row r="182" spans="1:13" s="3" customFormat="1" ht="28.5" customHeight="1" x14ac:dyDescent="0.25">
      <c r="A182" s="1">
        <v>171</v>
      </c>
      <c r="B182" s="12" t="s">
        <v>428</v>
      </c>
      <c r="C182" s="13" t="s">
        <v>429</v>
      </c>
      <c r="D182" s="14" t="s">
        <v>735</v>
      </c>
      <c r="E182" s="7" t="s">
        <v>77</v>
      </c>
      <c r="F182" s="8">
        <v>28000000</v>
      </c>
      <c r="G182" s="28" t="s">
        <v>89</v>
      </c>
      <c r="H182" s="8">
        <v>560000</v>
      </c>
      <c r="I182" s="9">
        <v>0</v>
      </c>
      <c r="J182" s="9">
        <v>560000</v>
      </c>
      <c r="K182" s="78">
        <v>0</v>
      </c>
      <c r="L182" s="79"/>
      <c r="M182" s="2"/>
    </row>
    <row r="183" spans="1:13" s="3" customFormat="1" ht="28.5" customHeight="1" x14ac:dyDescent="0.25">
      <c r="A183" s="1">
        <v>172</v>
      </c>
      <c r="B183" s="12" t="s">
        <v>430</v>
      </c>
      <c r="C183" s="13" t="s">
        <v>431</v>
      </c>
      <c r="D183" s="14" t="s">
        <v>736</v>
      </c>
      <c r="E183" s="7" t="s">
        <v>823</v>
      </c>
      <c r="F183" s="8">
        <v>29000000</v>
      </c>
      <c r="G183" s="28" t="s">
        <v>89</v>
      </c>
      <c r="H183" s="8">
        <v>580000</v>
      </c>
      <c r="I183" s="9">
        <v>0</v>
      </c>
      <c r="J183" s="9">
        <v>580000</v>
      </c>
      <c r="K183" s="78">
        <v>0</v>
      </c>
      <c r="L183" s="79"/>
      <c r="M183" s="2"/>
    </row>
    <row r="184" spans="1:13" s="22" customFormat="1" ht="28.5" customHeight="1" x14ac:dyDescent="0.25">
      <c r="A184" s="1">
        <v>173</v>
      </c>
      <c r="B184" s="12" t="s">
        <v>432</v>
      </c>
      <c r="C184" s="13" t="s">
        <v>433</v>
      </c>
      <c r="D184" s="14" t="s">
        <v>48</v>
      </c>
      <c r="E184" s="7" t="s">
        <v>828</v>
      </c>
      <c r="F184" s="8">
        <v>22500000</v>
      </c>
      <c r="G184" s="28" t="s">
        <v>89</v>
      </c>
      <c r="H184" s="8">
        <v>1012500</v>
      </c>
      <c r="I184" s="9">
        <v>675000</v>
      </c>
      <c r="J184" s="20">
        <v>337500</v>
      </c>
      <c r="K184" s="78">
        <v>0</v>
      </c>
      <c r="L184" s="73"/>
      <c r="M184" s="21"/>
    </row>
    <row r="185" spans="1:13" s="3" customFormat="1" ht="28.5" customHeight="1" x14ac:dyDescent="0.25">
      <c r="A185" s="1">
        <v>174</v>
      </c>
      <c r="B185" s="12" t="s">
        <v>434</v>
      </c>
      <c r="C185" s="13" t="s">
        <v>435</v>
      </c>
      <c r="D185" s="14" t="s">
        <v>737</v>
      </c>
      <c r="E185" s="7" t="s">
        <v>88</v>
      </c>
      <c r="F185" s="8">
        <v>18000000</v>
      </c>
      <c r="G185" s="28" t="s">
        <v>89</v>
      </c>
      <c r="H185" s="8">
        <v>270000</v>
      </c>
      <c r="I185" s="9">
        <v>180000</v>
      </c>
      <c r="J185" s="9">
        <v>90000</v>
      </c>
      <c r="K185" s="78">
        <v>0</v>
      </c>
      <c r="L185" s="79"/>
      <c r="M185" s="2"/>
    </row>
    <row r="186" spans="1:13" s="3" customFormat="1" ht="28.5" customHeight="1" x14ac:dyDescent="0.25">
      <c r="A186" s="1">
        <v>175</v>
      </c>
      <c r="B186" s="12" t="s">
        <v>436</v>
      </c>
      <c r="C186" s="13" t="s">
        <v>437</v>
      </c>
      <c r="D186" s="14" t="s">
        <v>738</v>
      </c>
      <c r="E186" s="7" t="s">
        <v>824</v>
      </c>
      <c r="F186" s="8">
        <v>18000000</v>
      </c>
      <c r="G186" s="28" t="s">
        <v>89</v>
      </c>
      <c r="H186" s="8">
        <v>270000</v>
      </c>
      <c r="I186" s="9">
        <v>180000</v>
      </c>
      <c r="J186" s="9">
        <v>90000</v>
      </c>
      <c r="K186" s="78">
        <v>0</v>
      </c>
      <c r="L186" s="79"/>
      <c r="M186" s="2"/>
    </row>
    <row r="187" spans="1:13" s="3" customFormat="1" ht="28.5" customHeight="1" x14ac:dyDescent="0.25">
      <c r="A187" s="1">
        <v>176</v>
      </c>
      <c r="B187" s="12" t="s">
        <v>438</v>
      </c>
      <c r="C187" s="13" t="s">
        <v>439</v>
      </c>
      <c r="D187" s="14" t="s">
        <v>739</v>
      </c>
      <c r="E187" s="7" t="s">
        <v>88</v>
      </c>
      <c r="F187" s="8">
        <v>31000000</v>
      </c>
      <c r="G187" s="28" t="s">
        <v>89</v>
      </c>
      <c r="H187" s="8">
        <v>465000</v>
      </c>
      <c r="I187" s="9">
        <v>310000</v>
      </c>
      <c r="J187" s="9">
        <v>155000</v>
      </c>
      <c r="K187" s="78">
        <v>0</v>
      </c>
      <c r="L187" s="79"/>
      <c r="M187" s="2"/>
    </row>
    <row r="188" spans="1:13" s="3" customFormat="1" ht="28.5" customHeight="1" x14ac:dyDescent="0.25">
      <c r="A188" s="1">
        <v>177</v>
      </c>
      <c r="B188" s="12" t="s">
        <v>440</v>
      </c>
      <c r="C188" s="13" t="s">
        <v>242</v>
      </c>
      <c r="D188" s="14" t="s">
        <v>49</v>
      </c>
      <c r="E188" s="7" t="s">
        <v>66</v>
      </c>
      <c r="F188" s="8">
        <v>11000000</v>
      </c>
      <c r="G188" s="28" t="s">
        <v>89</v>
      </c>
      <c r="H188" s="8">
        <v>770000</v>
      </c>
      <c r="I188" s="9">
        <v>550000</v>
      </c>
      <c r="J188" s="9">
        <v>220000</v>
      </c>
      <c r="K188" s="78">
        <v>0</v>
      </c>
      <c r="L188" s="79"/>
      <c r="M188" s="2"/>
    </row>
    <row r="189" spans="1:13" s="3" customFormat="1" ht="28.5" customHeight="1" x14ac:dyDescent="0.25">
      <c r="A189" s="1">
        <v>178</v>
      </c>
      <c r="B189" s="12" t="s">
        <v>441</v>
      </c>
      <c r="C189" s="13" t="s">
        <v>442</v>
      </c>
      <c r="D189" s="14" t="s">
        <v>740</v>
      </c>
      <c r="E189" s="7" t="s">
        <v>86</v>
      </c>
      <c r="F189" s="8">
        <v>15000000</v>
      </c>
      <c r="G189" s="28" t="s">
        <v>89</v>
      </c>
      <c r="H189" s="8">
        <v>675000</v>
      </c>
      <c r="I189" s="9">
        <v>450000</v>
      </c>
      <c r="J189" s="9">
        <v>225000</v>
      </c>
      <c r="K189" s="78">
        <v>0</v>
      </c>
      <c r="L189" s="79"/>
      <c r="M189" s="2"/>
    </row>
    <row r="190" spans="1:13" s="3" customFormat="1" ht="28.5" customHeight="1" x14ac:dyDescent="0.25">
      <c r="A190" s="1">
        <v>179</v>
      </c>
      <c r="B190" s="12" t="s">
        <v>443</v>
      </c>
      <c r="C190" s="13" t="s">
        <v>444</v>
      </c>
      <c r="D190" s="14" t="s">
        <v>741</v>
      </c>
      <c r="E190" s="7" t="s">
        <v>75</v>
      </c>
      <c r="F190" s="8">
        <v>12000000</v>
      </c>
      <c r="G190" s="28" t="s">
        <v>89</v>
      </c>
      <c r="H190" s="8">
        <v>540000</v>
      </c>
      <c r="I190" s="9">
        <v>360000</v>
      </c>
      <c r="J190" s="9">
        <v>180000</v>
      </c>
      <c r="K190" s="78">
        <v>0</v>
      </c>
      <c r="L190" s="79"/>
      <c r="M190" s="2"/>
    </row>
    <row r="191" spans="1:13" s="3" customFormat="1" ht="28.5" customHeight="1" x14ac:dyDescent="0.25">
      <c r="A191" s="1">
        <v>180</v>
      </c>
      <c r="B191" s="12" t="s">
        <v>445</v>
      </c>
      <c r="C191" s="13" t="s">
        <v>446</v>
      </c>
      <c r="D191" s="14" t="s">
        <v>742</v>
      </c>
      <c r="E191" s="7" t="s">
        <v>829</v>
      </c>
      <c r="F191" s="8">
        <v>19000000</v>
      </c>
      <c r="G191" s="28" t="s">
        <v>89</v>
      </c>
      <c r="H191" s="8">
        <v>285000</v>
      </c>
      <c r="I191" s="9">
        <v>190000</v>
      </c>
      <c r="J191" s="9">
        <v>95000</v>
      </c>
      <c r="K191" s="78">
        <v>0</v>
      </c>
      <c r="L191" s="79"/>
      <c r="M191" s="2"/>
    </row>
    <row r="192" spans="1:13" s="3" customFormat="1" ht="28.5" customHeight="1" x14ac:dyDescent="0.25">
      <c r="A192" s="1">
        <v>181</v>
      </c>
      <c r="B192" s="12" t="s">
        <v>447</v>
      </c>
      <c r="C192" s="13" t="s">
        <v>448</v>
      </c>
      <c r="D192" s="14" t="s">
        <v>50</v>
      </c>
      <c r="E192" s="7" t="s">
        <v>88</v>
      </c>
      <c r="F192" s="8">
        <v>70000000</v>
      </c>
      <c r="G192" s="28" t="s">
        <v>89</v>
      </c>
      <c r="H192" s="8">
        <v>1050000</v>
      </c>
      <c r="I192" s="9">
        <v>700000</v>
      </c>
      <c r="J192" s="9">
        <v>350000</v>
      </c>
      <c r="K192" s="78">
        <v>0</v>
      </c>
      <c r="L192" s="79"/>
      <c r="M192" s="2"/>
    </row>
    <row r="193" spans="1:13" s="3" customFormat="1" ht="28.5" customHeight="1" x14ac:dyDescent="0.25">
      <c r="A193" s="1">
        <v>182</v>
      </c>
      <c r="B193" s="12" t="s">
        <v>449</v>
      </c>
      <c r="C193" s="13" t="s">
        <v>450</v>
      </c>
      <c r="D193" s="14" t="s">
        <v>51</v>
      </c>
      <c r="E193" s="7" t="s">
        <v>88</v>
      </c>
      <c r="F193" s="8">
        <v>46298000</v>
      </c>
      <c r="G193" s="28" t="s">
        <v>89</v>
      </c>
      <c r="H193" s="8">
        <v>694470</v>
      </c>
      <c r="I193" s="9">
        <v>462980</v>
      </c>
      <c r="J193" s="9">
        <v>231490</v>
      </c>
      <c r="K193" s="78">
        <v>0</v>
      </c>
      <c r="L193" s="79"/>
      <c r="M193" s="2"/>
    </row>
    <row r="194" spans="1:13" s="3" customFormat="1" ht="28.5" customHeight="1" x14ac:dyDescent="0.25">
      <c r="A194" s="1">
        <v>183</v>
      </c>
      <c r="B194" s="12" t="s">
        <v>451</v>
      </c>
      <c r="C194" s="13" t="s">
        <v>452</v>
      </c>
      <c r="D194" s="14" t="s">
        <v>743</v>
      </c>
      <c r="E194" s="7" t="s">
        <v>825</v>
      </c>
      <c r="F194" s="8">
        <v>14000000</v>
      </c>
      <c r="G194" s="28" t="s">
        <v>89</v>
      </c>
      <c r="H194" s="8">
        <v>630000</v>
      </c>
      <c r="I194" s="9">
        <v>420000</v>
      </c>
      <c r="J194" s="9">
        <v>210000</v>
      </c>
      <c r="K194" s="78">
        <v>0</v>
      </c>
      <c r="L194" s="79"/>
      <c r="M194" s="2"/>
    </row>
    <row r="195" spans="1:13" s="3" customFormat="1" ht="28.5" customHeight="1" x14ac:dyDescent="0.25">
      <c r="A195" s="1">
        <v>184</v>
      </c>
      <c r="B195" s="12" t="s">
        <v>453</v>
      </c>
      <c r="C195" s="13" t="s">
        <v>454</v>
      </c>
      <c r="D195" s="14" t="s">
        <v>617</v>
      </c>
      <c r="E195" s="7" t="s">
        <v>88</v>
      </c>
      <c r="F195" s="8">
        <v>16000000</v>
      </c>
      <c r="G195" s="28" t="s">
        <v>89</v>
      </c>
      <c r="H195" s="8">
        <v>240000</v>
      </c>
      <c r="I195" s="9">
        <v>160000</v>
      </c>
      <c r="J195" s="9">
        <v>80000</v>
      </c>
      <c r="K195" s="78">
        <v>0</v>
      </c>
      <c r="L195" s="79"/>
      <c r="M195" s="2"/>
    </row>
    <row r="196" spans="1:13" s="3" customFormat="1" ht="28.5" customHeight="1" x14ac:dyDescent="0.25">
      <c r="A196" s="1">
        <v>185</v>
      </c>
      <c r="B196" s="12" t="s">
        <v>455</v>
      </c>
      <c r="C196" s="13" t="s">
        <v>456</v>
      </c>
      <c r="D196" s="14" t="s">
        <v>744</v>
      </c>
      <c r="E196" s="7" t="s">
        <v>818</v>
      </c>
      <c r="F196" s="8">
        <v>11000000</v>
      </c>
      <c r="G196" s="28" t="s">
        <v>89</v>
      </c>
      <c r="H196" s="8">
        <v>495000</v>
      </c>
      <c r="I196" s="9">
        <v>330000</v>
      </c>
      <c r="J196" s="9">
        <v>165000</v>
      </c>
      <c r="K196" s="78">
        <v>0</v>
      </c>
      <c r="L196" s="79"/>
      <c r="M196" s="2"/>
    </row>
    <row r="197" spans="1:13" s="3" customFormat="1" ht="28.5" customHeight="1" x14ac:dyDescent="0.25">
      <c r="A197" s="1">
        <v>186</v>
      </c>
      <c r="B197" s="12" t="s">
        <v>457</v>
      </c>
      <c r="C197" s="13" t="s">
        <v>458</v>
      </c>
      <c r="D197" s="14" t="s">
        <v>745</v>
      </c>
      <c r="E197" s="7" t="s">
        <v>66</v>
      </c>
      <c r="F197" s="8">
        <v>18000000</v>
      </c>
      <c r="G197" s="28" t="s">
        <v>89</v>
      </c>
      <c r="H197" s="8">
        <v>1260000</v>
      </c>
      <c r="I197" s="9">
        <v>900000</v>
      </c>
      <c r="J197" s="9">
        <v>360000</v>
      </c>
      <c r="K197" s="78">
        <v>0</v>
      </c>
      <c r="L197" s="79"/>
      <c r="M197" s="2"/>
    </row>
    <row r="198" spans="1:13" s="3" customFormat="1" ht="28.5" customHeight="1" x14ac:dyDescent="0.25">
      <c r="A198" s="1">
        <v>187</v>
      </c>
      <c r="B198" s="12" t="s">
        <v>459</v>
      </c>
      <c r="C198" s="13" t="s">
        <v>460</v>
      </c>
      <c r="D198" s="14" t="s">
        <v>746</v>
      </c>
      <c r="E198" s="7" t="s">
        <v>830</v>
      </c>
      <c r="F198" s="8">
        <v>32000000</v>
      </c>
      <c r="G198" s="28" t="s">
        <v>89</v>
      </c>
      <c r="H198" s="8">
        <v>480000</v>
      </c>
      <c r="I198" s="9">
        <v>320000</v>
      </c>
      <c r="J198" s="9">
        <v>160000</v>
      </c>
      <c r="K198" s="78">
        <v>0</v>
      </c>
      <c r="L198" s="79"/>
      <c r="M198" s="2"/>
    </row>
    <row r="199" spans="1:13" s="3" customFormat="1" ht="28.5" customHeight="1" x14ac:dyDescent="0.25">
      <c r="A199" s="1">
        <v>188</v>
      </c>
      <c r="B199" s="12" t="s">
        <v>461</v>
      </c>
      <c r="C199" s="13" t="s">
        <v>462</v>
      </c>
      <c r="D199" s="14" t="s">
        <v>43</v>
      </c>
      <c r="E199" s="7" t="s">
        <v>831</v>
      </c>
      <c r="F199" s="8">
        <v>18000000</v>
      </c>
      <c r="G199" s="28" t="s">
        <v>89</v>
      </c>
      <c r="H199" s="8">
        <v>270000</v>
      </c>
      <c r="I199" s="9">
        <v>180000</v>
      </c>
      <c r="J199" s="9">
        <v>90000</v>
      </c>
      <c r="K199" s="78">
        <v>0</v>
      </c>
      <c r="L199" s="79"/>
      <c r="M199" s="2"/>
    </row>
    <row r="200" spans="1:13" s="3" customFormat="1" ht="28.5" customHeight="1" x14ac:dyDescent="0.25">
      <c r="A200" s="1">
        <v>189</v>
      </c>
      <c r="B200" s="12" t="s">
        <v>463</v>
      </c>
      <c r="C200" s="13" t="s">
        <v>464</v>
      </c>
      <c r="D200" s="14" t="s">
        <v>747</v>
      </c>
      <c r="E200" s="7" t="s">
        <v>832</v>
      </c>
      <c r="F200" s="8">
        <v>14000000</v>
      </c>
      <c r="G200" s="28" t="s">
        <v>89</v>
      </c>
      <c r="H200" s="8">
        <v>210000</v>
      </c>
      <c r="I200" s="9">
        <v>140000</v>
      </c>
      <c r="J200" s="9">
        <v>70000</v>
      </c>
      <c r="K200" s="78">
        <v>0</v>
      </c>
      <c r="L200" s="79"/>
      <c r="M200" s="2"/>
    </row>
    <row r="201" spans="1:13" s="3" customFormat="1" ht="28.5" customHeight="1" x14ac:dyDescent="0.25">
      <c r="A201" s="1">
        <v>190</v>
      </c>
      <c r="B201" s="12" t="s">
        <v>465</v>
      </c>
      <c r="C201" s="13" t="s">
        <v>466</v>
      </c>
      <c r="D201" s="14" t="s">
        <v>748</v>
      </c>
      <c r="E201" s="7" t="s">
        <v>80</v>
      </c>
      <c r="F201" s="8">
        <v>72000000</v>
      </c>
      <c r="G201" s="28" t="s">
        <v>89</v>
      </c>
      <c r="H201" s="8">
        <v>1080000</v>
      </c>
      <c r="I201" s="9">
        <v>720000</v>
      </c>
      <c r="J201" s="9">
        <v>360000</v>
      </c>
      <c r="K201" s="78">
        <v>0</v>
      </c>
      <c r="L201" s="79"/>
      <c r="M201" s="2"/>
    </row>
    <row r="202" spans="1:13" s="3" customFormat="1" ht="28.5" customHeight="1" x14ac:dyDescent="0.25">
      <c r="A202" s="1">
        <v>191</v>
      </c>
      <c r="B202" s="12" t="s">
        <v>467</v>
      </c>
      <c r="C202" s="13" t="s">
        <v>468</v>
      </c>
      <c r="D202" s="14" t="s">
        <v>749</v>
      </c>
      <c r="E202" s="7" t="s">
        <v>823</v>
      </c>
      <c r="F202" s="8">
        <v>15000000</v>
      </c>
      <c r="G202" s="28" t="s">
        <v>89</v>
      </c>
      <c r="H202" s="8">
        <v>300000</v>
      </c>
      <c r="I202" s="9"/>
      <c r="J202" s="9">
        <v>300000</v>
      </c>
      <c r="K202" s="78">
        <v>0</v>
      </c>
      <c r="L202" s="79"/>
      <c r="M202" s="2"/>
    </row>
    <row r="203" spans="1:13" s="3" customFormat="1" ht="28.5" customHeight="1" x14ac:dyDescent="0.25">
      <c r="A203" s="1">
        <v>192</v>
      </c>
      <c r="B203" s="12" t="s">
        <v>469</v>
      </c>
      <c r="C203" s="13" t="s">
        <v>470</v>
      </c>
      <c r="D203" s="14" t="s">
        <v>750</v>
      </c>
      <c r="E203" s="7" t="s">
        <v>88</v>
      </c>
      <c r="F203" s="8">
        <v>14000000</v>
      </c>
      <c r="G203" s="28" t="s">
        <v>89</v>
      </c>
      <c r="H203" s="8">
        <v>210000</v>
      </c>
      <c r="I203" s="9">
        <v>140000</v>
      </c>
      <c r="J203" s="9">
        <v>70000</v>
      </c>
      <c r="K203" s="78">
        <v>0</v>
      </c>
      <c r="L203" s="79"/>
      <c r="M203" s="2"/>
    </row>
    <row r="204" spans="1:13" s="3" customFormat="1" ht="28.5" customHeight="1" x14ac:dyDescent="0.25">
      <c r="A204" s="1">
        <v>193</v>
      </c>
      <c r="B204" s="12" t="s">
        <v>471</v>
      </c>
      <c r="C204" s="13" t="s">
        <v>472</v>
      </c>
      <c r="D204" s="14" t="s">
        <v>751</v>
      </c>
      <c r="E204" s="7" t="s">
        <v>833</v>
      </c>
      <c r="F204" s="8">
        <v>18000000</v>
      </c>
      <c r="G204" s="28" t="s">
        <v>89</v>
      </c>
      <c r="H204" s="8">
        <v>270000</v>
      </c>
      <c r="I204" s="9">
        <v>180000</v>
      </c>
      <c r="J204" s="9">
        <v>90000</v>
      </c>
      <c r="K204" s="78">
        <v>0</v>
      </c>
      <c r="L204" s="79"/>
      <c r="M204" s="2"/>
    </row>
    <row r="205" spans="1:13" s="3" customFormat="1" ht="28.5" customHeight="1" x14ac:dyDescent="0.25">
      <c r="A205" s="1">
        <v>194</v>
      </c>
      <c r="B205" s="12" t="s">
        <v>473</v>
      </c>
      <c r="C205" s="13" t="s">
        <v>474</v>
      </c>
      <c r="D205" s="14" t="s">
        <v>752</v>
      </c>
      <c r="E205" s="7" t="s">
        <v>88</v>
      </c>
      <c r="F205" s="8">
        <v>50000000</v>
      </c>
      <c r="G205" s="28" t="s">
        <v>89</v>
      </c>
      <c r="H205" s="8">
        <v>750000</v>
      </c>
      <c r="I205" s="9">
        <v>500000</v>
      </c>
      <c r="J205" s="9">
        <v>250000</v>
      </c>
      <c r="K205" s="78">
        <v>0</v>
      </c>
      <c r="L205" s="79"/>
      <c r="M205" s="2"/>
    </row>
    <row r="206" spans="1:13" s="3" customFormat="1" ht="28.5" customHeight="1" x14ac:dyDescent="0.25">
      <c r="A206" s="1">
        <v>195</v>
      </c>
      <c r="B206" s="12" t="s">
        <v>475</v>
      </c>
      <c r="C206" s="13" t="s">
        <v>476</v>
      </c>
      <c r="D206" s="14" t="s">
        <v>753</v>
      </c>
      <c r="E206" s="7" t="s">
        <v>825</v>
      </c>
      <c r="F206" s="8">
        <v>15000000</v>
      </c>
      <c r="G206" s="28" t="s">
        <v>89</v>
      </c>
      <c r="H206" s="8">
        <v>225000</v>
      </c>
      <c r="I206" s="9">
        <v>150000</v>
      </c>
      <c r="J206" s="9">
        <v>75000</v>
      </c>
      <c r="K206" s="78">
        <v>0</v>
      </c>
      <c r="L206" s="79"/>
      <c r="M206" s="2"/>
    </row>
    <row r="207" spans="1:13" s="3" customFormat="1" ht="28.5" customHeight="1" x14ac:dyDescent="0.25">
      <c r="A207" s="1">
        <v>196</v>
      </c>
      <c r="B207" s="12" t="s">
        <v>477</v>
      </c>
      <c r="C207" s="13" t="s">
        <v>478</v>
      </c>
      <c r="D207" s="14" t="s">
        <v>754</v>
      </c>
      <c r="E207" s="7" t="s">
        <v>834</v>
      </c>
      <c r="F207" s="8">
        <v>147224000</v>
      </c>
      <c r="G207" s="28" t="s">
        <v>89</v>
      </c>
      <c r="H207" s="8">
        <v>6625080</v>
      </c>
      <c r="I207" s="9">
        <v>4416720</v>
      </c>
      <c r="J207" s="9">
        <v>2208360</v>
      </c>
      <c r="K207" s="78">
        <v>0</v>
      </c>
      <c r="L207" s="79"/>
      <c r="M207" s="2"/>
    </row>
    <row r="208" spans="1:13" s="3" customFormat="1" ht="28.5" customHeight="1" x14ac:dyDescent="0.25">
      <c r="A208" s="1">
        <v>197</v>
      </c>
      <c r="B208" s="12" t="s">
        <v>479</v>
      </c>
      <c r="C208" s="13" t="s">
        <v>480</v>
      </c>
      <c r="D208" s="14" t="s">
        <v>755</v>
      </c>
      <c r="E208" s="7" t="s">
        <v>81</v>
      </c>
      <c r="F208" s="8">
        <v>16000000</v>
      </c>
      <c r="G208" s="28" t="s">
        <v>89</v>
      </c>
      <c r="H208" s="8">
        <v>240000</v>
      </c>
      <c r="I208" s="9">
        <v>160000</v>
      </c>
      <c r="J208" s="9">
        <v>80000</v>
      </c>
      <c r="K208" s="78">
        <v>0</v>
      </c>
      <c r="L208" s="79"/>
      <c r="M208" s="2"/>
    </row>
    <row r="209" spans="1:13" s="3" customFormat="1" ht="28.5" customHeight="1" x14ac:dyDescent="0.25">
      <c r="A209" s="1">
        <v>198</v>
      </c>
      <c r="B209" s="12" t="s">
        <v>481</v>
      </c>
      <c r="C209" s="13" t="s">
        <v>482</v>
      </c>
      <c r="D209" s="14" t="s">
        <v>756</v>
      </c>
      <c r="E209" s="7" t="s">
        <v>806</v>
      </c>
      <c r="F209" s="8">
        <v>27000000</v>
      </c>
      <c r="G209" s="28" t="s">
        <v>89</v>
      </c>
      <c r="H209" s="8">
        <v>405000</v>
      </c>
      <c r="I209" s="9">
        <v>270000</v>
      </c>
      <c r="J209" s="9">
        <v>135000</v>
      </c>
      <c r="K209" s="78">
        <v>0</v>
      </c>
      <c r="L209" s="79"/>
      <c r="M209" s="2"/>
    </row>
    <row r="210" spans="1:13" s="3" customFormat="1" ht="28.5" customHeight="1" x14ac:dyDescent="0.25">
      <c r="A210" s="1">
        <v>199</v>
      </c>
      <c r="B210" s="12" t="s">
        <v>483</v>
      </c>
      <c r="C210" s="13" t="s">
        <v>484</v>
      </c>
      <c r="D210" s="14" t="s">
        <v>757</v>
      </c>
      <c r="E210" s="7" t="s">
        <v>88</v>
      </c>
      <c r="F210" s="8">
        <v>15000000</v>
      </c>
      <c r="G210" s="28" t="s">
        <v>89</v>
      </c>
      <c r="H210" s="8">
        <v>225000</v>
      </c>
      <c r="I210" s="9">
        <v>150000</v>
      </c>
      <c r="J210" s="9">
        <v>75000</v>
      </c>
      <c r="K210" s="78">
        <v>0</v>
      </c>
      <c r="L210" s="79"/>
      <c r="M210" s="2"/>
    </row>
    <row r="211" spans="1:13" s="3" customFormat="1" ht="28.5" customHeight="1" x14ac:dyDescent="0.25">
      <c r="A211" s="1">
        <v>200</v>
      </c>
      <c r="B211" s="12" t="s">
        <v>485</v>
      </c>
      <c r="C211" s="13" t="s">
        <v>486</v>
      </c>
      <c r="D211" s="14" t="s">
        <v>758</v>
      </c>
      <c r="E211" s="7" t="s">
        <v>75</v>
      </c>
      <c r="F211" s="8">
        <v>22000000</v>
      </c>
      <c r="G211" s="28" t="s">
        <v>89</v>
      </c>
      <c r="H211" s="8">
        <v>990000</v>
      </c>
      <c r="I211" s="9">
        <v>660000</v>
      </c>
      <c r="J211" s="9">
        <v>330000</v>
      </c>
      <c r="K211" s="78">
        <v>0</v>
      </c>
      <c r="L211" s="79"/>
      <c r="M211" s="2"/>
    </row>
    <row r="212" spans="1:13" s="3" customFormat="1" ht="28.5" customHeight="1" x14ac:dyDescent="0.25">
      <c r="A212" s="1">
        <v>201</v>
      </c>
      <c r="B212" s="12" t="s">
        <v>487</v>
      </c>
      <c r="C212" s="13" t="s">
        <v>488</v>
      </c>
      <c r="D212" s="14" t="s">
        <v>759</v>
      </c>
      <c r="E212" s="7" t="s">
        <v>74</v>
      </c>
      <c r="F212" s="8">
        <v>14000000</v>
      </c>
      <c r="G212" s="28" t="s">
        <v>89</v>
      </c>
      <c r="H212" s="8">
        <v>630000</v>
      </c>
      <c r="I212" s="9">
        <v>420000</v>
      </c>
      <c r="J212" s="9">
        <v>210000</v>
      </c>
      <c r="K212" s="78">
        <v>0</v>
      </c>
      <c r="L212" s="79"/>
      <c r="M212" s="2"/>
    </row>
    <row r="213" spans="1:13" s="3" customFormat="1" ht="28.5" customHeight="1" x14ac:dyDescent="0.25">
      <c r="A213" s="1">
        <v>202</v>
      </c>
      <c r="B213" s="12" t="s">
        <v>489</v>
      </c>
      <c r="C213" s="13" t="s">
        <v>490</v>
      </c>
      <c r="D213" s="14" t="s">
        <v>760</v>
      </c>
      <c r="E213" s="7" t="s">
        <v>80</v>
      </c>
      <c r="F213" s="8">
        <v>18000000</v>
      </c>
      <c r="G213" s="28" t="s">
        <v>89</v>
      </c>
      <c r="H213" s="8">
        <v>270000</v>
      </c>
      <c r="I213" s="9">
        <v>180000</v>
      </c>
      <c r="J213" s="9">
        <v>90000</v>
      </c>
      <c r="K213" s="78">
        <v>0</v>
      </c>
      <c r="L213" s="79"/>
      <c r="M213" s="2"/>
    </row>
    <row r="214" spans="1:13" s="3" customFormat="1" ht="28.5" customHeight="1" x14ac:dyDescent="0.25">
      <c r="A214" s="1">
        <v>203</v>
      </c>
      <c r="B214" s="12" t="s">
        <v>491</v>
      </c>
      <c r="C214" s="13" t="s">
        <v>492</v>
      </c>
      <c r="D214" s="14" t="s">
        <v>761</v>
      </c>
      <c r="E214" s="7" t="s">
        <v>835</v>
      </c>
      <c r="F214" s="8">
        <v>104625000</v>
      </c>
      <c r="G214" s="28" t="s">
        <v>89</v>
      </c>
      <c r="H214" s="8">
        <v>1569375</v>
      </c>
      <c r="I214" s="9">
        <v>1046250</v>
      </c>
      <c r="J214" s="9">
        <v>523125</v>
      </c>
      <c r="K214" s="78">
        <v>0</v>
      </c>
      <c r="L214" s="79"/>
      <c r="M214" s="2"/>
    </row>
    <row r="215" spans="1:13" s="3" customFormat="1" ht="28.5" customHeight="1" x14ac:dyDescent="0.25">
      <c r="A215" s="1">
        <v>204</v>
      </c>
      <c r="B215" s="12" t="s">
        <v>493</v>
      </c>
      <c r="C215" s="13" t="s">
        <v>494</v>
      </c>
      <c r="D215" s="14" t="s">
        <v>762</v>
      </c>
      <c r="E215" s="7" t="s">
        <v>836</v>
      </c>
      <c r="F215" s="8">
        <v>14000000</v>
      </c>
      <c r="G215" s="28" t="s">
        <v>89</v>
      </c>
      <c r="H215" s="8">
        <v>630000</v>
      </c>
      <c r="I215" s="9">
        <v>420000</v>
      </c>
      <c r="J215" s="9">
        <v>210000</v>
      </c>
      <c r="K215" s="78">
        <v>0</v>
      </c>
      <c r="L215" s="79"/>
      <c r="M215" s="2"/>
    </row>
    <row r="216" spans="1:13" s="3" customFormat="1" ht="28.5" customHeight="1" x14ac:dyDescent="0.25">
      <c r="A216" s="1">
        <v>205</v>
      </c>
      <c r="B216" s="12" t="s">
        <v>495</v>
      </c>
      <c r="C216" s="13" t="s">
        <v>496</v>
      </c>
      <c r="D216" s="14" t="s">
        <v>52</v>
      </c>
      <c r="E216" s="7" t="s">
        <v>88</v>
      </c>
      <c r="F216" s="8">
        <v>16000000</v>
      </c>
      <c r="G216" s="28" t="s">
        <v>89</v>
      </c>
      <c r="H216" s="8">
        <v>720000</v>
      </c>
      <c r="I216" s="9">
        <v>480000</v>
      </c>
      <c r="J216" s="9">
        <v>240000</v>
      </c>
      <c r="K216" s="78">
        <v>0</v>
      </c>
      <c r="L216" s="79"/>
      <c r="M216" s="2"/>
    </row>
    <row r="217" spans="1:13" s="3" customFormat="1" ht="28.5" customHeight="1" x14ac:dyDescent="0.25">
      <c r="A217" s="1">
        <v>206</v>
      </c>
      <c r="B217" s="12" t="s">
        <v>497</v>
      </c>
      <c r="C217" s="13" t="s">
        <v>498</v>
      </c>
      <c r="D217" s="14" t="s">
        <v>763</v>
      </c>
      <c r="E217" s="7" t="s">
        <v>806</v>
      </c>
      <c r="F217" s="8">
        <v>27000000</v>
      </c>
      <c r="G217" s="28" t="s">
        <v>89</v>
      </c>
      <c r="H217" s="8">
        <v>405000</v>
      </c>
      <c r="I217" s="9">
        <v>270000</v>
      </c>
      <c r="J217" s="9">
        <v>135000</v>
      </c>
      <c r="K217" s="78">
        <v>0</v>
      </c>
      <c r="L217" s="79"/>
      <c r="M217" s="2"/>
    </row>
    <row r="218" spans="1:13" s="3" customFormat="1" ht="28.5" customHeight="1" x14ac:dyDescent="0.25">
      <c r="A218" s="1">
        <v>207</v>
      </c>
      <c r="B218" s="12" t="s">
        <v>499</v>
      </c>
      <c r="C218" s="13" t="s">
        <v>500</v>
      </c>
      <c r="D218" s="14" t="s">
        <v>764</v>
      </c>
      <c r="E218" s="7" t="s">
        <v>806</v>
      </c>
      <c r="F218" s="8">
        <v>18000000</v>
      </c>
      <c r="G218" s="28" t="s">
        <v>89</v>
      </c>
      <c r="H218" s="8">
        <v>270000</v>
      </c>
      <c r="I218" s="9">
        <v>180000</v>
      </c>
      <c r="J218" s="9">
        <v>90000</v>
      </c>
      <c r="K218" s="78">
        <v>0</v>
      </c>
      <c r="L218" s="79"/>
      <c r="M218" s="2"/>
    </row>
    <row r="219" spans="1:13" s="3" customFormat="1" ht="28.5" customHeight="1" x14ac:dyDescent="0.25">
      <c r="A219" s="1">
        <v>208</v>
      </c>
      <c r="B219" s="12" t="s">
        <v>501</v>
      </c>
      <c r="C219" s="13" t="s">
        <v>502</v>
      </c>
      <c r="D219" s="14" t="s">
        <v>765</v>
      </c>
      <c r="E219" s="7" t="s">
        <v>72</v>
      </c>
      <c r="F219" s="8">
        <v>10000000</v>
      </c>
      <c r="G219" s="28" t="s">
        <v>89</v>
      </c>
      <c r="H219" s="8">
        <v>700000</v>
      </c>
      <c r="I219" s="9">
        <v>500000</v>
      </c>
      <c r="J219" s="9">
        <v>200000</v>
      </c>
      <c r="K219" s="78">
        <v>0</v>
      </c>
      <c r="L219" s="79"/>
      <c r="M219" s="2"/>
    </row>
    <row r="220" spans="1:13" s="3" customFormat="1" ht="28.5" customHeight="1" x14ac:dyDescent="0.25">
      <c r="A220" s="1">
        <v>209</v>
      </c>
      <c r="B220" s="12" t="s">
        <v>503</v>
      </c>
      <c r="C220" s="13" t="s">
        <v>504</v>
      </c>
      <c r="D220" s="14" t="s">
        <v>766</v>
      </c>
      <c r="E220" s="7" t="s">
        <v>85</v>
      </c>
      <c r="F220" s="8">
        <v>11000000</v>
      </c>
      <c r="G220" s="28" t="s">
        <v>89</v>
      </c>
      <c r="H220" s="8">
        <v>165000</v>
      </c>
      <c r="I220" s="9">
        <v>110000</v>
      </c>
      <c r="J220" s="9">
        <v>55000</v>
      </c>
      <c r="K220" s="78">
        <v>0</v>
      </c>
      <c r="L220" s="79"/>
      <c r="M220" s="2"/>
    </row>
    <row r="221" spans="1:13" s="3" customFormat="1" ht="28.5" customHeight="1" x14ac:dyDescent="0.25">
      <c r="A221" s="1">
        <v>210</v>
      </c>
      <c r="B221" s="12" t="s">
        <v>505</v>
      </c>
      <c r="C221" s="13" t="s">
        <v>506</v>
      </c>
      <c r="D221" s="14" t="s">
        <v>53</v>
      </c>
      <c r="E221" s="7" t="s">
        <v>818</v>
      </c>
      <c r="F221" s="8">
        <v>12000000</v>
      </c>
      <c r="G221" s="28" t="s">
        <v>89</v>
      </c>
      <c r="H221" s="8">
        <v>540000</v>
      </c>
      <c r="I221" s="9">
        <v>360000</v>
      </c>
      <c r="J221" s="9">
        <v>180000</v>
      </c>
      <c r="K221" s="78">
        <v>0</v>
      </c>
      <c r="L221" s="79"/>
      <c r="M221" s="2"/>
    </row>
    <row r="222" spans="1:13" s="3" customFormat="1" ht="28.5" customHeight="1" x14ac:dyDescent="0.25">
      <c r="A222" s="1">
        <v>211</v>
      </c>
      <c r="B222" s="12" t="s">
        <v>507</v>
      </c>
      <c r="C222" s="13" t="s">
        <v>508</v>
      </c>
      <c r="D222" s="14" t="s">
        <v>767</v>
      </c>
      <c r="E222" s="7" t="s">
        <v>65</v>
      </c>
      <c r="F222" s="8">
        <v>18000000</v>
      </c>
      <c r="G222" s="28" t="s">
        <v>89</v>
      </c>
      <c r="H222" s="8">
        <v>810000</v>
      </c>
      <c r="I222" s="9">
        <v>540000</v>
      </c>
      <c r="J222" s="9">
        <v>270000</v>
      </c>
      <c r="K222" s="78">
        <v>0</v>
      </c>
      <c r="L222" s="79"/>
      <c r="M222" s="2"/>
    </row>
    <row r="223" spans="1:13" s="3" customFormat="1" ht="28.5" customHeight="1" x14ac:dyDescent="0.25">
      <c r="A223" s="1">
        <v>212</v>
      </c>
      <c r="B223" s="12" t="s">
        <v>509</v>
      </c>
      <c r="C223" s="13" t="s">
        <v>510</v>
      </c>
      <c r="D223" s="14" t="s">
        <v>768</v>
      </c>
      <c r="E223" s="7" t="s">
        <v>71</v>
      </c>
      <c r="F223" s="8">
        <v>19000000</v>
      </c>
      <c r="G223" s="28" t="s">
        <v>89</v>
      </c>
      <c r="H223" s="8">
        <v>380000</v>
      </c>
      <c r="I223" s="9">
        <v>0</v>
      </c>
      <c r="J223" s="9">
        <v>380000</v>
      </c>
      <c r="K223" s="78">
        <v>0</v>
      </c>
      <c r="L223" s="79"/>
      <c r="M223" s="2"/>
    </row>
    <row r="224" spans="1:13" s="3" customFormat="1" ht="28.5" customHeight="1" x14ac:dyDescent="0.25">
      <c r="A224" s="1">
        <v>213</v>
      </c>
      <c r="B224" s="12" t="s">
        <v>513</v>
      </c>
      <c r="C224" s="13" t="s">
        <v>514</v>
      </c>
      <c r="D224" s="14" t="s">
        <v>769</v>
      </c>
      <c r="E224" s="7" t="s">
        <v>75</v>
      </c>
      <c r="F224" s="8">
        <v>22000000</v>
      </c>
      <c r="G224" s="28" t="s">
        <v>89</v>
      </c>
      <c r="H224" s="8">
        <v>990000</v>
      </c>
      <c r="I224" s="9">
        <v>660000</v>
      </c>
      <c r="J224" s="9">
        <v>330000</v>
      </c>
      <c r="K224" s="78">
        <v>0</v>
      </c>
      <c r="L224" s="79"/>
      <c r="M224" s="2"/>
    </row>
    <row r="225" spans="1:13" s="22" customFormat="1" ht="28.5" customHeight="1" x14ac:dyDescent="0.25">
      <c r="A225" s="1">
        <v>214</v>
      </c>
      <c r="B225" s="12" t="s">
        <v>515</v>
      </c>
      <c r="C225" s="13" t="s">
        <v>516</v>
      </c>
      <c r="D225" s="14" t="s">
        <v>770</v>
      </c>
      <c r="E225" s="7" t="s">
        <v>837</v>
      </c>
      <c r="F225" s="8">
        <v>13000000</v>
      </c>
      <c r="G225" s="28" t="s">
        <v>89</v>
      </c>
      <c r="H225" s="8">
        <v>585000</v>
      </c>
      <c r="I225" s="9">
        <v>390000</v>
      </c>
      <c r="J225" s="20">
        <v>195000</v>
      </c>
      <c r="K225" s="78">
        <v>0</v>
      </c>
      <c r="L225" s="73"/>
      <c r="M225" s="21"/>
    </row>
    <row r="226" spans="1:13" s="3" customFormat="1" ht="28.5" customHeight="1" x14ac:dyDescent="0.25">
      <c r="A226" s="1">
        <v>215</v>
      </c>
      <c r="B226" s="12" t="s">
        <v>517</v>
      </c>
      <c r="C226" s="13" t="s">
        <v>518</v>
      </c>
      <c r="D226" s="14" t="s">
        <v>771</v>
      </c>
      <c r="E226" s="7" t="s">
        <v>818</v>
      </c>
      <c r="F226" s="8">
        <v>22000000</v>
      </c>
      <c r="G226" s="28" t="s">
        <v>89</v>
      </c>
      <c r="H226" s="8">
        <v>990000</v>
      </c>
      <c r="I226" s="9">
        <v>660000</v>
      </c>
      <c r="J226" s="9">
        <v>330000</v>
      </c>
      <c r="K226" s="78">
        <v>0</v>
      </c>
      <c r="L226" s="79"/>
      <c r="M226" s="2"/>
    </row>
    <row r="227" spans="1:13" s="3" customFormat="1" ht="28.5" customHeight="1" x14ac:dyDescent="0.25">
      <c r="A227" s="1">
        <v>216</v>
      </c>
      <c r="B227" s="12" t="s">
        <v>519</v>
      </c>
      <c r="C227" s="13" t="s">
        <v>520</v>
      </c>
      <c r="D227" s="14" t="s">
        <v>55</v>
      </c>
      <c r="E227" s="7" t="s">
        <v>88</v>
      </c>
      <c r="F227" s="8">
        <v>12000000</v>
      </c>
      <c r="G227" s="28" t="s">
        <v>89</v>
      </c>
      <c r="H227" s="8">
        <v>180000</v>
      </c>
      <c r="I227" s="9">
        <v>120000</v>
      </c>
      <c r="J227" s="9">
        <v>60000</v>
      </c>
      <c r="K227" s="78">
        <v>0</v>
      </c>
      <c r="L227" s="79"/>
      <c r="M227" s="2"/>
    </row>
    <row r="228" spans="1:13" s="3" customFormat="1" ht="28.5" customHeight="1" x14ac:dyDescent="0.25">
      <c r="A228" s="1">
        <v>217</v>
      </c>
      <c r="B228" s="12" t="s">
        <v>521</v>
      </c>
      <c r="C228" s="13" t="s">
        <v>522</v>
      </c>
      <c r="D228" s="14" t="s">
        <v>767</v>
      </c>
      <c r="E228" s="7" t="s">
        <v>76</v>
      </c>
      <c r="F228" s="8">
        <v>10000000</v>
      </c>
      <c r="G228" s="28" t="s">
        <v>89</v>
      </c>
      <c r="H228" s="8">
        <v>450000</v>
      </c>
      <c r="I228" s="9">
        <v>300000</v>
      </c>
      <c r="J228" s="9">
        <v>150000</v>
      </c>
      <c r="K228" s="78">
        <v>0</v>
      </c>
      <c r="L228" s="79"/>
      <c r="M228" s="2"/>
    </row>
    <row r="229" spans="1:13" s="3" customFormat="1" ht="28.5" customHeight="1" x14ac:dyDescent="0.25">
      <c r="A229" s="1">
        <v>218</v>
      </c>
      <c r="B229" s="12" t="s">
        <v>523</v>
      </c>
      <c r="C229" s="13" t="s">
        <v>524</v>
      </c>
      <c r="D229" s="14" t="s">
        <v>772</v>
      </c>
      <c r="E229" s="7" t="s">
        <v>86</v>
      </c>
      <c r="F229" s="8">
        <v>15000000</v>
      </c>
      <c r="G229" s="28" t="s">
        <v>89</v>
      </c>
      <c r="H229" s="8">
        <v>675000</v>
      </c>
      <c r="I229" s="9">
        <v>450000</v>
      </c>
      <c r="J229" s="9">
        <v>225000</v>
      </c>
      <c r="K229" s="78">
        <v>0</v>
      </c>
      <c r="L229" s="79"/>
      <c r="M229" s="2"/>
    </row>
    <row r="230" spans="1:13" s="3" customFormat="1" ht="28.5" customHeight="1" x14ac:dyDescent="0.25">
      <c r="A230" s="1">
        <v>219</v>
      </c>
      <c r="B230" s="12" t="s">
        <v>525</v>
      </c>
      <c r="C230" s="13" t="s">
        <v>526</v>
      </c>
      <c r="D230" s="14" t="s">
        <v>773</v>
      </c>
      <c r="E230" s="7" t="s">
        <v>88</v>
      </c>
      <c r="F230" s="8">
        <v>14000000</v>
      </c>
      <c r="G230" s="28" t="s">
        <v>89</v>
      </c>
      <c r="H230" s="8">
        <v>210000</v>
      </c>
      <c r="I230" s="9">
        <v>140000</v>
      </c>
      <c r="J230" s="9">
        <v>70000</v>
      </c>
      <c r="K230" s="78">
        <v>0</v>
      </c>
      <c r="L230" s="79"/>
      <c r="M230" s="2"/>
    </row>
    <row r="231" spans="1:13" s="3" customFormat="1" ht="28.5" customHeight="1" x14ac:dyDescent="0.25">
      <c r="A231" s="1">
        <v>220</v>
      </c>
      <c r="B231" s="12" t="s">
        <v>527</v>
      </c>
      <c r="C231" s="13" t="s">
        <v>528</v>
      </c>
      <c r="D231" s="14" t="s">
        <v>47</v>
      </c>
      <c r="E231" s="7" t="s">
        <v>80</v>
      </c>
      <c r="F231" s="8">
        <v>20000000</v>
      </c>
      <c r="G231" s="28" t="s">
        <v>89</v>
      </c>
      <c r="H231" s="8">
        <v>300000</v>
      </c>
      <c r="I231" s="9">
        <v>200000</v>
      </c>
      <c r="J231" s="9">
        <v>100000</v>
      </c>
      <c r="K231" s="78">
        <v>0</v>
      </c>
      <c r="L231" s="79"/>
      <c r="M231" s="2"/>
    </row>
    <row r="232" spans="1:13" s="3" customFormat="1" ht="28.5" customHeight="1" x14ac:dyDescent="0.25">
      <c r="A232" s="1">
        <v>221</v>
      </c>
      <c r="B232" s="12" t="s">
        <v>529</v>
      </c>
      <c r="C232" s="13" t="s">
        <v>530</v>
      </c>
      <c r="D232" s="14" t="s">
        <v>774</v>
      </c>
      <c r="E232" s="7" t="s">
        <v>74</v>
      </c>
      <c r="F232" s="8">
        <v>16000000</v>
      </c>
      <c r="G232" s="28" t="s">
        <v>89</v>
      </c>
      <c r="H232" s="8">
        <v>240000</v>
      </c>
      <c r="I232" s="9">
        <v>160000</v>
      </c>
      <c r="J232" s="9">
        <v>80000</v>
      </c>
      <c r="K232" s="78">
        <v>0</v>
      </c>
      <c r="L232" s="79"/>
      <c r="M232" s="2"/>
    </row>
    <row r="233" spans="1:13" s="3" customFormat="1" ht="28.5" customHeight="1" x14ac:dyDescent="0.25">
      <c r="A233" s="1">
        <v>222</v>
      </c>
      <c r="B233" s="12" t="s">
        <v>531</v>
      </c>
      <c r="C233" s="13" t="s">
        <v>532</v>
      </c>
      <c r="D233" s="14" t="s">
        <v>775</v>
      </c>
      <c r="E233" s="7" t="s">
        <v>86</v>
      </c>
      <c r="F233" s="8">
        <v>15000000</v>
      </c>
      <c r="G233" s="28" t="s">
        <v>89</v>
      </c>
      <c r="H233" s="8">
        <v>675000</v>
      </c>
      <c r="I233" s="9">
        <v>450000</v>
      </c>
      <c r="J233" s="9">
        <v>225000</v>
      </c>
      <c r="K233" s="78">
        <v>0</v>
      </c>
      <c r="L233" s="79"/>
      <c r="M233" s="2"/>
    </row>
    <row r="234" spans="1:13" s="3" customFormat="1" ht="28.5" customHeight="1" x14ac:dyDescent="0.25">
      <c r="A234" s="1">
        <v>223</v>
      </c>
      <c r="B234" s="12" t="s">
        <v>533</v>
      </c>
      <c r="C234" s="13" t="s">
        <v>534</v>
      </c>
      <c r="D234" s="14" t="s">
        <v>776</v>
      </c>
      <c r="E234" s="7" t="s">
        <v>820</v>
      </c>
      <c r="F234" s="8">
        <v>14000000</v>
      </c>
      <c r="G234" s="28" t="s">
        <v>89</v>
      </c>
      <c r="H234" s="8">
        <v>210000</v>
      </c>
      <c r="I234" s="9">
        <v>140000</v>
      </c>
      <c r="J234" s="9">
        <v>70000</v>
      </c>
      <c r="K234" s="78">
        <v>0</v>
      </c>
      <c r="L234" s="79"/>
      <c r="M234" s="2"/>
    </row>
    <row r="235" spans="1:13" s="3" customFormat="1" ht="28.5" customHeight="1" x14ac:dyDescent="0.25">
      <c r="A235" s="1">
        <v>224</v>
      </c>
      <c r="B235" s="12" t="s">
        <v>535</v>
      </c>
      <c r="C235" s="13" t="s">
        <v>57</v>
      </c>
      <c r="D235" s="14" t="s">
        <v>777</v>
      </c>
      <c r="E235" s="7" t="s">
        <v>838</v>
      </c>
      <c r="F235" s="8">
        <v>123686000</v>
      </c>
      <c r="G235" s="28" t="s">
        <v>89</v>
      </c>
      <c r="H235" s="8">
        <v>1855290</v>
      </c>
      <c r="I235" s="9">
        <v>1236860</v>
      </c>
      <c r="J235" s="9">
        <v>618430</v>
      </c>
      <c r="K235" s="78">
        <v>0</v>
      </c>
      <c r="L235" s="79"/>
      <c r="M235" s="2"/>
    </row>
    <row r="236" spans="1:13" s="3" customFormat="1" ht="28.5" customHeight="1" x14ac:dyDescent="0.25">
      <c r="A236" s="1">
        <v>225</v>
      </c>
      <c r="B236" s="12" t="s">
        <v>536</v>
      </c>
      <c r="C236" s="13" t="s">
        <v>537</v>
      </c>
      <c r="D236" s="14" t="s">
        <v>54</v>
      </c>
      <c r="E236" s="7" t="s">
        <v>88</v>
      </c>
      <c r="F236" s="8">
        <v>14000000</v>
      </c>
      <c r="G236" s="28" t="s">
        <v>89</v>
      </c>
      <c r="H236" s="8">
        <v>210000</v>
      </c>
      <c r="I236" s="9">
        <v>140000</v>
      </c>
      <c r="J236" s="9">
        <v>70000</v>
      </c>
      <c r="K236" s="78">
        <v>0</v>
      </c>
      <c r="L236" s="79"/>
      <c r="M236" s="2"/>
    </row>
    <row r="237" spans="1:13" s="3" customFormat="1" ht="28.5" customHeight="1" x14ac:dyDescent="0.25">
      <c r="A237" s="1">
        <v>226</v>
      </c>
      <c r="B237" s="12" t="s">
        <v>538</v>
      </c>
      <c r="C237" s="13" t="s">
        <v>539</v>
      </c>
      <c r="D237" s="14" t="s">
        <v>778</v>
      </c>
      <c r="E237" s="7" t="s">
        <v>62</v>
      </c>
      <c r="F237" s="8">
        <v>35000000</v>
      </c>
      <c r="G237" s="28" t="s">
        <v>89</v>
      </c>
      <c r="H237" s="8">
        <v>525000</v>
      </c>
      <c r="I237" s="9">
        <v>350000</v>
      </c>
      <c r="J237" s="9">
        <v>175000</v>
      </c>
      <c r="K237" s="78">
        <v>0</v>
      </c>
      <c r="L237" s="79"/>
      <c r="M237" s="2"/>
    </row>
    <row r="238" spans="1:13" s="3" customFormat="1" ht="28.5" customHeight="1" x14ac:dyDescent="0.25">
      <c r="A238" s="1">
        <v>227</v>
      </c>
      <c r="B238" s="12" t="s">
        <v>540</v>
      </c>
      <c r="C238" s="13" t="s">
        <v>541</v>
      </c>
      <c r="D238" s="14" t="s">
        <v>779</v>
      </c>
      <c r="E238" s="7" t="s">
        <v>839</v>
      </c>
      <c r="F238" s="8">
        <v>15000000</v>
      </c>
      <c r="G238" s="28" t="s">
        <v>89</v>
      </c>
      <c r="H238" s="8">
        <v>225000</v>
      </c>
      <c r="I238" s="9">
        <v>150000</v>
      </c>
      <c r="J238" s="9">
        <v>75000</v>
      </c>
      <c r="K238" s="78">
        <v>0</v>
      </c>
      <c r="L238" s="79"/>
      <c r="M238" s="2"/>
    </row>
    <row r="239" spans="1:13" s="3" customFormat="1" ht="28.5" customHeight="1" x14ac:dyDescent="0.25">
      <c r="A239" s="1">
        <v>228</v>
      </c>
      <c r="B239" s="12" t="s">
        <v>542</v>
      </c>
      <c r="C239" s="13" t="s">
        <v>543</v>
      </c>
      <c r="D239" s="14" t="s">
        <v>780</v>
      </c>
      <c r="E239" s="7" t="s">
        <v>88</v>
      </c>
      <c r="F239" s="8">
        <v>14000000</v>
      </c>
      <c r="G239" s="28" t="s">
        <v>89</v>
      </c>
      <c r="H239" s="8">
        <v>630000</v>
      </c>
      <c r="I239" s="9">
        <v>420000</v>
      </c>
      <c r="J239" s="9">
        <v>210000</v>
      </c>
      <c r="K239" s="78">
        <v>0</v>
      </c>
      <c r="L239" s="79"/>
      <c r="M239" s="2"/>
    </row>
    <row r="240" spans="1:13" s="3" customFormat="1" ht="28.5" customHeight="1" x14ac:dyDescent="0.25">
      <c r="A240" s="1">
        <v>229</v>
      </c>
      <c r="B240" s="12" t="s">
        <v>544</v>
      </c>
      <c r="C240" s="13" t="s">
        <v>545</v>
      </c>
      <c r="D240" s="14" t="s">
        <v>781</v>
      </c>
      <c r="E240" s="7" t="s">
        <v>806</v>
      </c>
      <c r="F240" s="8">
        <v>17000000</v>
      </c>
      <c r="G240" s="28" t="s">
        <v>89</v>
      </c>
      <c r="H240" s="8">
        <v>255000</v>
      </c>
      <c r="I240" s="9">
        <v>170000</v>
      </c>
      <c r="J240" s="9">
        <v>85000</v>
      </c>
      <c r="K240" s="78">
        <v>0</v>
      </c>
      <c r="L240" s="79"/>
      <c r="M240" s="2"/>
    </row>
    <row r="241" spans="1:13" s="3" customFormat="1" ht="28.5" customHeight="1" x14ac:dyDescent="0.25">
      <c r="A241" s="1">
        <v>230</v>
      </c>
      <c r="B241" s="12" t="s">
        <v>546</v>
      </c>
      <c r="C241" s="13" t="s">
        <v>547</v>
      </c>
      <c r="D241" s="14" t="s">
        <v>782</v>
      </c>
      <c r="E241" s="7" t="s">
        <v>833</v>
      </c>
      <c r="F241" s="8">
        <v>13000000</v>
      </c>
      <c r="G241" s="28" t="s">
        <v>89</v>
      </c>
      <c r="H241" s="8">
        <v>195000</v>
      </c>
      <c r="I241" s="9">
        <v>130000</v>
      </c>
      <c r="J241" s="9">
        <v>65000</v>
      </c>
      <c r="K241" s="78">
        <v>0</v>
      </c>
      <c r="L241" s="79"/>
      <c r="M241" s="2"/>
    </row>
    <row r="242" spans="1:13" s="22" customFormat="1" ht="28.5" customHeight="1" x14ac:dyDescent="0.25">
      <c r="A242" s="1">
        <v>231</v>
      </c>
      <c r="B242" s="12" t="s">
        <v>548</v>
      </c>
      <c r="C242" s="13" t="s">
        <v>549</v>
      </c>
      <c r="D242" s="14" t="s">
        <v>783</v>
      </c>
      <c r="E242" s="7" t="s">
        <v>840</v>
      </c>
      <c r="F242" s="8">
        <v>16000000</v>
      </c>
      <c r="G242" s="28" t="s">
        <v>89</v>
      </c>
      <c r="H242" s="8">
        <v>240000</v>
      </c>
      <c r="I242" s="9">
        <v>160000</v>
      </c>
      <c r="J242" s="20">
        <v>80000</v>
      </c>
      <c r="K242" s="78">
        <v>0</v>
      </c>
      <c r="L242" s="73"/>
      <c r="M242" s="21"/>
    </row>
    <row r="243" spans="1:13" s="3" customFormat="1" ht="28.5" customHeight="1" x14ac:dyDescent="0.25">
      <c r="A243" s="1">
        <v>232</v>
      </c>
      <c r="B243" s="12" t="s">
        <v>550</v>
      </c>
      <c r="C243" s="13" t="s">
        <v>551</v>
      </c>
      <c r="D243" s="14" t="s">
        <v>628</v>
      </c>
      <c r="E243" s="7" t="s">
        <v>75</v>
      </c>
      <c r="F243" s="8">
        <v>25000000</v>
      </c>
      <c r="G243" s="28" t="s">
        <v>89</v>
      </c>
      <c r="H243" s="8">
        <v>1125000</v>
      </c>
      <c r="I243" s="9">
        <v>750000</v>
      </c>
      <c r="J243" s="9">
        <v>375000</v>
      </c>
      <c r="K243" s="78">
        <v>0</v>
      </c>
      <c r="L243" s="79"/>
      <c r="M243" s="2"/>
    </row>
    <row r="244" spans="1:13" s="3" customFormat="1" ht="28.5" customHeight="1" x14ac:dyDescent="0.25">
      <c r="A244" s="1">
        <v>233</v>
      </c>
      <c r="B244" s="12" t="s">
        <v>552</v>
      </c>
      <c r="C244" s="13" t="s">
        <v>553</v>
      </c>
      <c r="D244" s="14" t="s">
        <v>784</v>
      </c>
      <c r="E244" s="7" t="s">
        <v>835</v>
      </c>
      <c r="F244" s="8">
        <v>17000000</v>
      </c>
      <c r="G244" s="28" t="s">
        <v>89</v>
      </c>
      <c r="H244" s="8">
        <v>255000</v>
      </c>
      <c r="I244" s="9">
        <v>170000</v>
      </c>
      <c r="J244" s="9">
        <v>85000</v>
      </c>
      <c r="K244" s="78">
        <v>0</v>
      </c>
      <c r="L244" s="79"/>
      <c r="M244" s="2"/>
    </row>
    <row r="245" spans="1:13" s="3" customFormat="1" ht="28.5" customHeight="1" x14ac:dyDescent="0.25">
      <c r="A245" s="1">
        <v>234</v>
      </c>
      <c r="B245" s="12" t="s">
        <v>554</v>
      </c>
      <c r="C245" s="13" t="s">
        <v>555</v>
      </c>
      <c r="D245" s="14" t="s">
        <v>785</v>
      </c>
      <c r="E245" s="7" t="s">
        <v>841</v>
      </c>
      <c r="F245" s="8">
        <v>15000000</v>
      </c>
      <c r="G245" s="28" t="s">
        <v>89</v>
      </c>
      <c r="H245" s="8">
        <v>225000</v>
      </c>
      <c r="I245" s="9">
        <v>150000</v>
      </c>
      <c r="J245" s="9">
        <v>75000</v>
      </c>
      <c r="K245" s="78">
        <v>0</v>
      </c>
      <c r="L245" s="79"/>
      <c r="M245" s="2"/>
    </row>
    <row r="246" spans="1:13" s="3" customFormat="1" ht="28.5" customHeight="1" x14ac:dyDescent="0.25">
      <c r="A246" s="1">
        <v>235</v>
      </c>
      <c r="B246" s="12" t="s">
        <v>556</v>
      </c>
      <c r="C246" s="13" t="s">
        <v>557</v>
      </c>
      <c r="D246" s="14" t="s">
        <v>786</v>
      </c>
      <c r="E246" s="7" t="s">
        <v>820</v>
      </c>
      <c r="F246" s="8">
        <v>17000000</v>
      </c>
      <c r="G246" s="28" t="s">
        <v>89</v>
      </c>
      <c r="H246" s="8">
        <v>255000</v>
      </c>
      <c r="I246" s="9">
        <v>170000</v>
      </c>
      <c r="J246" s="9">
        <v>85000</v>
      </c>
      <c r="K246" s="78">
        <v>0</v>
      </c>
      <c r="L246" s="79"/>
      <c r="M246" s="2"/>
    </row>
    <row r="247" spans="1:13" s="3" customFormat="1" ht="28.5" customHeight="1" x14ac:dyDescent="0.25">
      <c r="A247" s="1">
        <v>236</v>
      </c>
      <c r="B247" s="12" t="s">
        <v>558</v>
      </c>
      <c r="C247" s="13" t="s">
        <v>559</v>
      </c>
      <c r="D247" s="14" t="s">
        <v>787</v>
      </c>
      <c r="E247" s="7" t="s">
        <v>68</v>
      </c>
      <c r="F247" s="8">
        <v>11000000</v>
      </c>
      <c r="G247" s="28" t="s">
        <v>89</v>
      </c>
      <c r="H247" s="8">
        <v>770000</v>
      </c>
      <c r="I247" s="9">
        <v>550000</v>
      </c>
      <c r="J247" s="9">
        <v>220000</v>
      </c>
      <c r="K247" s="78">
        <v>0</v>
      </c>
      <c r="L247" s="79"/>
      <c r="M247" s="2"/>
    </row>
    <row r="248" spans="1:13" s="3" customFormat="1" ht="28.5" customHeight="1" x14ac:dyDescent="0.25">
      <c r="A248" s="1">
        <v>237</v>
      </c>
      <c r="B248" s="12" t="s">
        <v>560</v>
      </c>
      <c r="C248" s="13" t="s">
        <v>561</v>
      </c>
      <c r="D248" s="14" t="s">
        <v>788</v>
      </c>
      <c r="E248" s="7" t="s">
        <v>88</v>
      </c>
      <c r="F248" s="8">
        <v>22000000</v>
      </c>
      <c r="G248" s="28" t="s">
        <v>89</v>
      </c>
      <c r="H248" s="8">
        <v>330000</v>
      </c>
      <c r="I248" s="9">
        <v>220000</v>
      </c>
      <c r="J248" s="9">
        <v>110000</v>
      </c>
      <c r="K248" s="78">
        <v>0</v>
      </c>
      <c r="L248" s="79"/>
      <c r="M248" s="2"/>
    </row>
    <row r="249" spans="1:13" s="3" customFormat="1" ht="28.5" customHeight="1" x14ac:dyDescent="0.25">
      <c r="A249" s="1">
        <v>238</v>
      </c>
      <c r="B249" s="12" t="s">
        <v>562</v>
      </c>
      <c r="C249" s="13" t="s">
        <v>563</v>
      </c>
      <c r="D249" s="14" t="s">
        <v>595</v>
      </c>
      <c r="E249" s="7" t="s">
        <v>88</v>
      </c>
      <c r="F249" s="8">
        <v>12000000</v>
      </c>
      <c r="G249" s="28" t="s">
        <v>89</v>
      </c>
      <c r="H249" s="8">
        <v>180000</v>
      </c>
      <c r="I249" s="9">
        <v>120000</v>
      </c>
      <c r="J249" s="9">
        <v>60000</v>
      </c>
      <c r="K249" s="78">
        <v>0</v>
      </c>
      <c r="L249" s="79"/>
      <c r="M249" s="2"/>
    </row>
    <row r="250" spans="1:13" s="3" customFormat="1" ht="28.5" customHeight="1" x14ac:dyDescent="0.25">
      <c r="A250" s="1">
        <v>239</v>
      </c>
      <c r="B250" s="12" t="s">
        <v>564</v>
      </c>
      <c r="C250" s="13" t="s">
        <v>565</v>
      </c>
      <c r="D250" s="14" t="s">
        <v>789</v>
      </c>
      <c r="E250" s="7" t="s">
        <v>81</v>
      </c>
      <c r="F250" s="8">
        <v>53000000</v>
      </c>
      <c r="G250" s="28" t="s">
        <v>89</v>
      </c>
      <c r="H250" s="8">
        <v>795000</v>
      </c>
      <c r="I250" s="9">
        <v>530000</v>
      </c>
      <c r="J250" s="9">
        <v>265000</v>
      </c>
      <c r="K250" s="78">
        <v>0</v>
      </c>
      <c r="L250" s="79"/>
      <c r="M250" s="2"/>
    </row>
    <row r="251" spans="1:13" s="3" customFormat="1" ht="28.5" customHeight="1" x14ac:dyDescent="0.25">
      <c r="A251" s="1">
        <v>240</v>
      </c>
      <c r="B251" s="12" t="s">
        <v>566</v>
      </c>
      <c r="C251" s="13" t="s">
        <v>567</v>
      </c>
      <c r="D251" s="14" t="s">
        <v>790</v>
      </c>
      <c r="E251" s="7" t="s">
        <v>75</v>
      </c>
      <c r="F251" s="8">
        <v>16000000</v>
      </c>
      <c r="G251" s="28" t="s">
        <v>89</v>
      </c>
      <c r="H251" s="8">
        <v>720000</v>
      </c>
      <c r="I251" s="9">
        <v>480000</v>
      </c>
      <c r="J251" s="9">
        <v>240000</v>
      </c>
      <c r="K251" s="78">
        <v>0</v>
      </c>
      <c r="L251" s="79"/>
      <c r="M251" s="2"/>
    </row>
    <row r="252" spans="1:13" s="3" customFormat="1" ht="28.5" customHeight="1" x14ac:dyDescent="0.25">
      <c r="A252" s="1">
        <v>241</v>
      </c>
      <c r="B252" s="12" t="s">
        <v>568</v>
      </c>
      <c r="C252" s="13" t="s">
        <v>569</v>
      </c>
      <c r="D252" s="14" t="s">
        <v>791</v>
      </c>
      <c r="E252" s="7" t="s">
        <v>75</v>
      </c>
      <c r="F252" s="8">
        <v>10000000</v>
      </c>
      <c r="G252" s="28" t="s">
        <v>89</v>
      </c>
      <c r="H252" s="8">
        <v>450000</v>
      </c>
      <c r="I252" s="9">
        <v>300000</v>
      </c>
      <c r="J252" s="9">
        <v>150000</v>
      </c>
      <c r="K252" s="78">
        <v>0</v>
      </c>
      <c r="L252" s="79"/>
      <c r="M252" s="2"/>
    </row>
    <row r="253" spans="1:13" s="3" customFormat="1" ht="28.5" customHeight="1" x14ac:dyDescent="0.25">
      <c r="A253" s="1">
        <v>242</v>
      </c>
      <c r="B253" s="12" t="s">
        <v>570</v>
      </c>
      <c r="C253" s="13" t="s">
        <v>571</v>
      </c>
      <c r="D253" s="14" t="s">
        <v>792</v>
      </c>
      <c r="E253" s="7" t="s">
        <v>806</v>
      </c>
      <c r="F253" s="8">
        <v>50000000</v>
      </c>
      <c r="G253" s="28" t="s">
        <v>89</v>
      </c>
      <c r="H253" s="8">
        <v>750000</v>
      </c>
      <c r="I253" s="9">
        <v>500000</v>
      </c>
      <c r="J253" s="9">
        <v>250000</v>
      </c>
      <c r="K253" s="78">
        <v>0</v>
      </c>
      <c r="L253" s="79"/>
      <c r="M253" s="2"/>
    </row>
    <row r="254" spans="1:13" s="3" customFormat="1" ht="28.5" customHeight="1" x14ac:dyDescent="0.25">
      <c r="A254" s="1">
        <v>243</v>
      </c>
      <c r="B254" s="12" t="s">
        <v>572</v>
      </c>
      <c r="C254" s="13" t="s">
        <v>573</v>
      </c>
      <c r="D254" s="14" t="s">
        <v>793</v>
      </c>
      <c r="E254" s="7" t="s">
        <v>842</v>
      </c>
      <c r="F254" s="8">
        <v>20000000</v>
      </c>
      <c r="G254" s="28" t="s">
        <v>89</v>
      </c>
      <c r="H254" s="8">
        <v>300000</v>
      </c>
      <c r="I254" s="9">
        <v>200000</v>
      </c>
      <c r="J254" s="9">
        <v>100000</v>
      </c>
      <c r="K254" s="78">
        <v>0</v>
      </c>
      <c r="L254" s="79"/>
      <c r="M254" s="2"/>
    </row>
    <row r="255" spans="1:13" s="3" customFormat="1" ht="28.5" customHeight="1" x14ac:dyDescent="0.25">
      <c r="A255" s="1">
        <v>244</v>
      </c>
      <c r="B255" s="12" t="s">
        <v>574</v>
      </c>
      <c r="C255" s="13" t="s">
        <v>575</v>
      </c>
      <c r="D255" s="14" t="s">
        <v>794</v>
      </c>
      <c r="E255" s="7" t="s">
        <v>843</v>
      </c>
      <c r="F255" s="8">
        <v>32000000</v>
      </c>
      <c r="G255" s="28" t="s">
        <v>89</v>
      </c>
      <c r="H255" s="8">
        <v>480000</v>
      </c>
      <c r="I255" s="9">
        <v>320000</v>
      </c>
      <c r="J255" s="9">
        <v>160000</v>
      </c>
      <c r="K255" s="78">
        <v>0</v>
      </c>
      <c r="L255" s="79"/>
      <c r="M255" s="2"/>
    </row>
    <row r="256" spans="1:13" s="3" customFormat="1" ht="28.5" customHeight="1" x14ac:dyDescent="0.25">
      <c r="A256" s="1">
        <v>245</v>
      </c>
      <c r="B256" s="12" t="s">
        <v>576</v>
      </c>
      <c r="C256" s="13" t="s">
        <v>577</v>
      </c>
      <c r="D256" s="14" t="s">
        <v>795</v>
      </c>
      <c r="E256" s="7" t="s">
        <v>820</v>
      </c>
      <c r="F256" s="8">
        <v>14000000</v>
      </c>
      <c r="G256" s="28" t="s">
        <v>89</v>
      </c>
      <c r="H256" s="8">
        <v>210000</v>
      </c>
      <c r="I256" s="9">
        <v>140000</v>
      </c>
      <c r="J256" s="9">
        <v>70000</v>
      </c>
      <c r="K256" s="78">
        <v>0</v>
      </c>
      <c r="L256" s="79"/>
      <c r="M256" s="2"/>
    </row>
    <row r="257" spans="1:13" s="3" customFormat="1" ht="28.5" customHeight="1" x14ac:dyDescent="0.25">
      <c r="A257" s="1">
        <v>246</v>
      </c>
      <c r="B257" s="12" t="s">
        <v>578</v>
      </c>
      <c r="C257" s="13" t="s">
        <v>579</v>
      </c>
      <c r="D257" s="14" t="s">
        <v>796</v>
      </c>
      <c r="E257" s="7" t="s">
        <v>88</v>
      </c>
      <c r="F257" s="8">
        <v>14000000</v>
      </c>
      <c r="G257" s="28" t="s">
        <v>89</v>
      </c>
      <c r="H257" s="8">
        <v>210000</v>
      </c>
      <c r="I257" s="9">
        <v>140000</v>
      </c>
      <c r="J257" s="9">
        <v>70000</v>
      </c>
      <c r="K257" s="78">
        <v>0</v>
      </c>
      <c r="L257" s="79"/>
      <c r="M257" s="2"/>
    </row>
    <row r="258" spans="1:13" s="3" customFormat="1" ht="28.5" customHeight="1" x14ac:dyDescent="0.25">
      <c r="A258" s="1">
        <v>247</v>
      </c>
      <c r="B258" s="12" t="s">
        <v>580</v>
      </c>
      <c r="C258" s="13" t="s">
        <v>581</v>
      </c>
      <c r="D258" s="14" t="s">
        <v>797</v>
      </c>
      <c r="E258" s="7" t="s">
        <v>81</v>
      </c>
      <c r="F258" s="8">
        <v>15000000</v>
      </c>
      <c r="G258" s="28" t="s">
        <v>89</v>
      </c>
      <c r="H258" s="8">
        <v>225000</v>
      </c>
      <c r="I258" s="9">
        <v>150000</v>
      </c>
      <c r="J258" s="9">
        <v>75000</v>
      </c>
      <c r="K258" s="78">
        <v>0</v>
      </c>
      <c r="L258" s="79"/>
      <c r="M258" s="2"/>
    </row>
    <row r="259" spans="1:13" s="3" customFormat="1" ht="28.5" customHeight="1" x14ac:dyDescent="0.25">
      <c r="A259" s="1">
        <v>248</v>
      </c>
      <c r="B259" s="12" t="s">
        <v>582</v>
      </c>
      <c r="C259" s="13" t="s">
        <v>583</v>
      </c>
      <c r="D259" s="14" t="s">
        <v>798</v>
      </c>
      <c r="E259" s="7" t="s">
        <v>840</v>
      </c>
      <c r="F259" s="8">
        <v>15000000</v>
      </c>
      <c r="G259" s="28" t="s">
        <v>89</v>
      </c>
      <c r="H259" s="8">
        <v>225000</v>
      </c>
      <c r="I259" s="9">
        <v>150000</v>
      </c>
      <c r="J259" s="9">
        <v>75000</v>
      </c>
      <c r="K259" s="78">
        <v>0</v>
      </c>
      <c r="L259" s="79"/>
      <c r="M259" s="2"/>
    </row>
    <row r="260" spans="1:13" s="3" customFormat="1" ht="28.5" customHeight="1" x14ac:dyDescent="0.25">
      <c r="A260" s="1">
        <v>249</v>
      </c>
      <c r="B260" s="12" t="s">
        <v>584</v>
      </c>
      <c r="C260" s="13" t="s">
        <v>585</v>
      </c>
      <c r="D260" s="14" t="s">
        <v>799</v>
      </c>
      <c r="E260" s="7" t="s">
        <v>66</v>
      </c>
      <c r="F260" s="8">
        <v>12000000</v>
      </c>
      <c r="G260" s="28" t="s">
        <v>89</v>
      </c>
      <c r="H260" s="8">
        <v>840000</v>
      </c>
      <c r="I260" s="9">
        <v>600000</v>
      </c>
      <c r="J260" s="9">
        <v>240000</v>
      </c>
      <c r="K260" s="78">
        <v>0</v>
      </c>
      <c r="L260" s="79"/>
      <c r="M260" s="2"/>
    </row>
    <row r="261" spans="1:13" s="3" customFormat="1" ht="28.5" customHeight="1" x14ac:dyDescent="0.25">
      <c r="A261" s="1">
        <v>250</v>
      </c>
      <c r="B261" s="12" t="s">
        <v>586</v>
      </c>
      <c r="C261" s="13" t="s">
        <v>587</v>
      </c>
      <c r="D261" s="14" t="s">
        <v>800</v>
      </c>
      <c r="E261" s="7" t="s">
        <v>79</v>
      </c>
      <c r="F261" s="8">
        <v>12000000</v>
      </c>
      <c r="G261" s="28" t="s">
        <v>89</v>
      </c>
      <c r="H261" s="8">
        <v>540000</v>
      </c>
      <c r="I261" s="9">
        <v>360000</v>
      </c>
      <c r="J261" s="9">
        <v>180000</v>
      </c>
      <c r="K261" s="78">
        <v>0</v>
      </c>
      <c r="L261" s="79"/>
      <c r="M261" s="2"/>
    </row>
    <row r="262" spans="1:13" s="3" customFormat="1" ht="28.5" customHeight="1" x14ac:dyDescent="0.25">
      <c r="A262" s="1">
        <v>251</v>
      </c>
      <c r="B262" s="12" t="s">
        <v>588</v>
      </c>
      <c r="C262" s="13" t="s">
        <v>41</v>
      </c>
      <c r="D262" s="14" t="s">
        <v>801</v>
      </c>
      <c r="E262" s="7" t="s">
        <v>88</v>
      </c>
      <c r="F262" s="8">
        <v>15000000</v>
      </c>
      <c r="G262" s="28" t="s">
        <v>89</v>
      </c>
      <c r="H262" s="8">
        <v>225000</v>
      </c>
      <c r="I262" s="9">
        <v>150000</v>
      </c>
      <c r="J262" s="9">
        <v>75000</v>
      </c>
      <c r="K262" s="78">
        <v>0</v>
      </c>
      <c r="L262" s="79"/>
      <c r="M262" s="2"/>
    </row>
    <row r="263" spans="1:13" s="3" customFormat="1" ht="28.5" customHeight="1" x14ac:dyDescent="0.25">
      <c r="A263" s="1">
        <v>252</v>
      </c>
      <c r="B263" s="12" t="s">
        <v>589</v>
      </c>
      <c r="C263" s="13" t="s">
        <v>590</v>
      </c>
      <c r="D263" s="14" t="s">
        <v>802</v>
      </c>
      <c r="E263" s="7" t="s">
        <v>67</v>
      </c>
      <c r="F263" s="8">
        <v>14000000</v>
      </c>
      <c r="G263" s="28" t="s">
        <v>89</v>
      </c>
      <c r="H263" s="8">
        <v>630000</v>
      </c>
      <c r="I263" s="9">
        <v>420000</v>
      </c>
      <c r="J263" s="9">
        <v>210000</v>
      </c>
      <c r="K263" s="78">
        <v>0</v>
      </c>
      <c r="L263" s="79"/>
      <c r="M263" s="2"/>
    </row>
    <row r="264" spans="1:13" s="3" customFormat="1" ht="28.5" customHeight="1" x14ac:dyDescent="0.25">
      <c r="A264" s="1">
        <v>253</v>
      </c>
      <c r="B264" s="12" t="s">
        <v>591</v>
      </c>
      <c r="C264" s="13" t="s">
        <v>592</v>
      </c>
      <c r="D264" s="14" t="s">
        <v>803</v>
      </c>
      <c r="E264" s="7" t="s">
        <v>806</v>
      </c>
      <c r="F264" s="8">
        <v>17000000</v>
      </c>
      <c r="G264" s="28" t="s">
        <v>89</v>
      </c>
      <c r="H264" s="8">
        <v>255000</v>
      </c>
      <c r="I264" s="9">
        <v>170000</v>
      </c>
      <c r="J264" s="9">
        <v>85000</v>
      </c>
      <c r="K264" s="78">
        <v>0</v>
      </c>
      <c r="L264" s="79"/>
      <c r="M264" s="2"/>
    </row>
    <row r="265" spans="1:13" s="52" customFormat="1" ht="28.5" customHeight="1" x14ac:dyDescent="0.25">
      <c r="A265" s="45"/>
      <c r="B265" s="46"/>
      <c r="C265" s="47"/>
      <c r="D265" s="48" t="s">
        <v>847</v>
      </c>
      <c r="E265" s="46"/>
      <c r="F265" s="49">
        <f>SUM(F12:F264)</f>
        <v>7695292707</v>
      </c>
      <c r="G265" s="50"/>
      <c r="H265" s="49">
        <f>SUM(H12:H264)</f>
        <v>189880661</v>
      </c>
      <c r="I265" s="49">
        <f t="shared" ref="I265:K265" si="0">SUM(I12:I264)</f>
        <v>117429407</v>
      </c>
      <c r="J265" s="49">
        <f t="shared" si="0"/>
        <v>60963704</v>
      </c>
      <c r="K265" s="49">
        <f t="shared" si="0"/>
        <v>11487550</v>
      </c>
      <c r="L265" s="81"/>
      <c r="M265" s="51"/>
    </row>
    <row r="266" spans="1:13" s="3" customFormat="1" ht="21.75" customHeight="1" x14ac:dyDescent="0.25">
      <c r="A266" s="36"/>
      <c r="B266" s="37"/>
      <c r="C266" s="38"/>
      <c r="D266" s="39"/>
      <c r="E266" s="40"/>
      <c r="F266" s="41"/>
      <c r="G266" s="42"/>
      <c r="H266" s="41"/>
      <c r="I266" s="43"/>
      <c r="J266" s="43"/>
      <c r="K266" s="82"/>
      <c r="L266" s="83"/>
      <c r="M266" s="44"/>
    </row>
    <row r="267" spans="1:13" s="76" customFormat="1" ht="19.5" customHeight="1" x14ac:dyDescent="0.25">
      <c r="E267" s="5"/>
      <c r="H267" s="30"/>
      <c r="I267" s="30"/>
      <c r="J267" s="89" t="s">
        <v>845</v>
      </c>
      <c r="K267" s="89"/>
      <c r="L267" s="89"/>
      <c r="M267" s="89"/>
    </row>
    <row r="268" spans="1:13" s="76" customFormat="1" ht="28.5" customHeight="1" x14ac:dyDescent="0.25">
      <c r="A268" s="31"/>
      <c r="B268" s="87" t="s">
        <v>18</v>
      </c>
      <c r="C268" s="87"/>
      <c r="D268" s="87" t="s">
        <v>19</v>
      </c>
      <c r="E268" s="87"/>
      <c r="F268" s="31"/>
      <c r="G268" s="31"/>
      <c r="H268" s="31"/>
      <c r="I268" s="31"/>
      <c r="J268" s="87" t="s">
        <v>20</v>
      </c>
      <c r="K268" s="87"/>
      <c r="L268" s="87"/>
      <c r="M268" s="87"/>
    </row>
    <row r="269" spans="1:13" s="76" customFormat="1" ht="21.75" customHeight="1" x14ac:dyDescent="0.25">
      <c r="A269" s="29"/>
      <c r="B269" s="88" t="s">
        <v>21</v>
      </c>
      <c r="C269" s="88"/>
      <c r="D269" s="88" t="s">
        <v>21</v>
      </c>
      <c r="E269" s="88"/>
      <c r="F269" s="29"/>
      <c r="G269" s="29"/>
      <c r="H269" s="29"/>
      <c r="I269" s="29"/>
      <c r="J269" s="88" t="s">
        <v>21</v>
      </c>
      <c r="K269" s="88"/>
      <c r="L269" s="88"/>
      <c r="M269" s="88"/>
    </row>
    <row r="270" spans="1:13" ht="28.5" customHeight="1" x14ac:dyDescent="0.25">
      <c r="A270" s="4"/>
      <c r="B270" s="4"/>
      <c r="C270" s="4"/>
      <c r="D270" s="4"/>
      <c r="E270" s="6"/>
      <c r="F270" s="4"/>
      <c r="G270" s="4"/>
      <c r="H270" s="4"/>
      <c r="I270" s="4"/>
      <c r="J270" s="4"/>
      <c r="K270" s="4"/>
    </row>
    <row r="274" spans="10:13" ht="28.5" customHeight="1" x14ac:dyDescent="0.25">
      <c r="J274" s="84" t="s">
        <v>846</v>
      </c>
      <c r="K274" s="84"/>
      <c r="L274" s="84"/>
      <c r="M274" s="84"/>
    </row>
  </sheetData>
  <autoFilter ref="A11:M265" xr:uid="{00000000-0009-0000-0000-000000000000}"/>
  <mergeCells count="27">
    <mergeCell ref="A6:M6"/>
    <mergeCell ref="A1:C1"/>
    <mergeCell ref="L1:M1"/>
    <mergeCell ref="A2:C2"/>
    <mergeCell ref="A3:C3"/>
    <mergeCell ref="A5:M5"/>
    <mergeCell ref="L7:M7"/>
    <mergeCell ref="A8:A10"/>
    <mergeCell ref="B8:C8"/>
    <mergeCell ref="D8:K8"/>
    <mergeCell ref="L8:L10"/>
    <mergeCell ref="M8:M10"/>
    <mergeCell ref="B9:B10"/>
    <mergeCell ref="C9:C10"/>
    <mergeCell ref="D9:D10"/>
    <mergeCell ref="E9:E10"/>
    <mergeCell ref="J274:M274"/>
    <mergeCell ref="F9:F10"/>
    <mergeCell ref="G9:G10"/>
    <mergeCell ref="H9:K9"/>
    <mergeCell ref="B268:C268"/>
    <mergeCell ref="B269:C269"/>
    <mergeCell ref="D268:E268"/>
    <mergeCell ref="D269:E269"/>
    <mergeCell ref="J267:M267"/>
    <mergeCell ref="J268:M268"/>
    <mergeCell ref="J269:M269"/>
  </mergeCells>
  <dataValidations count="2">
    <dataValidation type="textLength" allowBlank="1" showInputMessage="1" showErrorMessage="1" error="Chỉ được phép nhập tối đa 100 ký tự" sqref="C12:C266" xr:uid="{00000000-0002-0000-0000-000000000000}">
      <formula1>1</formula1>
      <formula2>100</formula2>
    </dataValidation>
    <dataValidation type="custom" operator="equal" allowBlank="1" showInputMessage="1" showErrorMessage="1" errorTitle="Thông báo" error="Sai cấu trúc MST" sqref="B12:B266" xr:uid="{00000000-0002-0000-0000-000001000000}">
      <formula1>BP12="OK"</formula1>
    </dataValidation>
  </dataValidations>
  <printOptions horizontalCentered="1"/>
  <pageMargins left="0.70866141732283472" right="0.39370078740157483" top="0.70866141732283472" bottom="0.59055118110236227" header="0.31496062992125984" footer="0.31496062992125984"/>
  <pageSetup paperSize="9" scale="4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00000000-0002-0000-0000-000002000000}">
          <x14:formula1>
            <xm:f>'D:\Users\vtkhuong.bdi\Desktop\2025\[TRAN QUANG DIEU -TMS_Result_Result_Result_Result_Result.xlsx]Danh mục ngành nghề'!#REF!</xm:f>
          </x14:formula1>
          <xm:sqref>E12:E266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I24"/>
  <sheetViews>
    <sheetView zoomScaleNormal="100" workbookViewId="0">
      <selection activeCell="E14" sqref="E14"/>
    </sheetView>
  </sheetViews>
  <sheetFormatPr defaultColWidth="14.85546875" defaultRowHeight="28.5" customHeight="1" x14ac:dyDescent="0.25"/>
  <cols>
    <col min="1" max="1" width="6.140625" style="66" customWidth="1"/>
    <col min="2" max="2" width="20.5703125" style="66" customWidth="1"/>
    <col min="3" max="3" width="30.28515625" style="66" customWidth="1"/>
    <col min="4" max="4" width="28" style="66" customWidth="1"/>
    <col min="5" max="5" width="27.85546875" style="67" customWidth="1"/>
    <col min="6" max="6" width="18.28515625" style="66" customWidth="1"/>
    <col min="7" max="7" width="16.42578125" style="66" customWidth="1"/>
    <col min="8" max="8" width="13.42578125" style="68" customWidth="1"/>
    <col min="9" max="9" width="17.7109375" style="66" customWidth="1"/>
    <col min="10" max="16384" width="14.85546875" style="66"/>
  </cols>
  <sheetData>
    <row r="1" spans="1:9" ht="28.5" customHeight="1" x14ac:dyDescent="0.25">
      <c r="A1" s="95" t="s">
        <v>22</v>
      </c>
      <c r="B1" s="95"/>
      <c r="C1" s="95"/>
      <c r="H1" s="96" t="s">
        <v>848</v>
      </c>
      <c r="I1" s="97"/>
    </row>
    <row r="2" spans="1:9" ht="20.25" customHeight="1" x14ac:dyDescent="0.25">
      <c r="A2" s="98" t="s">
        <v>23</v>
      </c>
      <c r="B2" s="98"/>
      <c r="C2" s="98"/>
    </row>
    <row r="3" spans="1:9" ht="21.75" customHeight="1" x14ac:dyDescent="0.25">
      <c r="A3" s="98" t="s">
        <v>91</v>
      </c>
      <c r="B3" s="98"/>
      <c r="C3" s="98"/>
    </row>
    <row r="4" spans="1:9" ht="28.5" customHeight="1" x14ac:dyDescent="0.25">
      <c r="A4" s="69"/>
    </row>
    <row r="5" spans="1:9" ht="28.5" customHeight="1" x14ac:dyDescent="0.25">
      <c r="A5" s="99" t="s">
        <v>36</v>
      </c>
      <c r="B5" s="99"/>
      <c r="C5" s="99"/>
      <c r="D5" s="99"/>
      <c r="E5" s="99"/>
      <c r="F5" s="99"/>
      <c r="G5" s="99"/>
      <c r="H5" s="99"/>
      <c r="I5" s="99"/>
    </row>
    <row r="6" spans="1:9" ht="28.5" customHeight="1" x14ac:dyDescent="0.25">
      <c r="A6" s="94" t="s">
        <v>59</v>
      </c>
      <c r="B6" s="94"/>
      <c r="C6" s="94"/>
      <c r="D6" s="94"/>
      <c r="E6" s="94"/>
      <c r="F6" s="94"/>
      <c r="G6" s="94"/>
      <c r="H6" s="94"/>
      <c r="I6" s="94"/>
    </row>
    <row r="7" spans="1:9" ht="28.5" customHeight="1" x14ac:dyDescent="0.25">
      <c r="A7" s="70"/>
      <c r="B7" s="70"/>
      <c r="C7" s="70"/>
      <c r="D7" s="70"/>
      <c r="E7" s="71"/>
      <c r="F7" s="70"/>
      <c r="G7" s="70"/>
      <c r="H7" s="90" t="s">
        <v>0</v>
      </c>
      <c r="I7" s="90"/>
    </row>
    <row r="8" spans="1:9" ht="30" customHeight="1" x14ac:dyDescent="0.25">
      <c r="A8" s="85" t="s">
        <v>1</v>
      </c>
      <c r="B8" s="91" t="s">
        <v>2</v>
      </c>
      <c r="C8" s="91"/>
      <c r="D8" s="91" t="s">
        <v>3</v>
      </c>
      <c r="E8" s="91"/>
      <c r="F8" s="91"/>
      <c r="G8" s="91"/>
      <c r="H8" s="92" t="s">
        <v>4</v>
      </c>
      <c r="I8" s="92" t="s">
        <v>5</v>
      </c>
    </row>
    <row r="9" spans="1:9" ht="28.5" customHeight="1" x14ac:dyDescent="0.25">
      <c r="A9" s="85"/>
      <c r="B9" s="85" t="s">
        <v>24</v>
      </c>
      <c r="C9" s="85" t="s">
        <v>6</v>
      </c>
      <c r="D9" s="85" t="s">
        <v>25</v>
      </c>
      <c r="E9" s="93" t="s">
        <v>7</v>
      </c>
      <c r="F9" s="85" t="s">
        <v>26</v>
      </c>
      <c r="G9" s="86" t="s">
        <v>8</v>
      </c>
      <c r="H9" s="92"/>
      <c r="I9" s="92"/>
    </row>
    <row r="10" spans="1:9" ht="40.5" customHeight="1" x14ac:dyDescent="0.25">
      <c r="A10" s="85"/>
      <c r="B10" s="85"/>
      <c r="C10" s="85"/>
      <c r="D10" s="85"/>
      <c r="E10" s="93"/>
      <c r="F10" s="85"/>
      <c r="G10" s="86"/>
      <c r="H10" s="92"/>
      <c r="I10" s="92"/>
    </row>
    <row r="11" spans="1:9" s="72" customFormat="1" ht="28.5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1" t="s">
        <v>13</v>
      </c>
      <c r="F11" s="10" t="s">
        <v>14</v>
      </c>
      <c r="G11" s="10" t="s">
        <v>15</v>
      </c>
      <c r="H11" s="10" t="s">
        <v>34</v>
      </c>
      <c r="I11" s="10" t="s">
        <v>35</v>
      </c>
    </row>
    <row r="12" spans="1:9" s="22" customFormat="1" ht="40.5" customHeight="1" x14ac:dyDescent="0.25">
      <c r="A12" s="15">
        <v>1</v>
      </c>
      <c r="B12" s="23" t="s">
        <v>167</v>
      </c>
      <c r="C12" s="24" t="s">
        <v>168</v>
      </c>
      <c r="D12" s="25" t="s">
        <v>58</v>
      </c>
      <c r="E12" s="23" t="s">
        <v>76</v>
      </c>
      <c r="F12" s="26">
        <v>6000000</v>
      </c>
      <c r="G12" s="27" t="s">
        <v>89</v>
      </c>
      <c r="H12" s="73"/>
      <c r="I12" s="21"/>
    </row>
    <row r="13" spans="1:9" s="22" customFormat="1" ht="66" customHeight="1" x14ac:dyDescent="0.25">
      <c r="A13" s="15">
        <v>2</v>
      </c>
      <c r="B13" s="23" t="s">
        <v>420</v>
      </c>
      <c r="C13" s="24" t="s">
        <v>421</v>
      </c>
      <c r="D13" s="25" t="s">
        <v>733</v>
      </c>
      <c r="E13" s="23" t="s">
        <v>83</v>
      </c>
      <c r="F13" s="26">
        <v>7000000</v>
      </c>
      <c r="G13" s="27" t="s">
        <v>89</v>
      </c>
      <c r="H13" s="73"/>
      <c r="I13" s="21"/>
    </row>
    <row r="14" spans="1:9" s="22" customFormat="1" ht="66.75" customHeight="1" x14ac:dyDescent="0.25">
      <c r="A14" s="15">
        <v>3</v>
      </c>
      <c r="B14" s="23" t="s">
        <v>511</v>
      </c>
      <c r="C14" s="24" t="s">
        <v>512</v>
      </c>
      <c r="D14" s="25" t="s">
        <v>733</v>
      </c>
      <c r="E14" s="23" t="s">
        <v>83</v>
      </c>
      <c r="F14" s="26">
        <v>7000000</v>
      </c>
      <c r="G14" s="27" t="s">
        <v>89</v>
      </c>
      <c r="H14" s="73"/>
      <c r="I14" s="21"/>
    </row>
    <row r="15" spans="1:9" s="64" customFormat="1" ht="32.25" customHeight="1" x14ac:dyDescent="0.25">
      <c r="A15" s="15"/>
      <c r="B15" s="60"/>
      <c r="C15" s="61"/>
      <c r="D15" s="62" t="s">
        <v>847</v>
      </c>
      <c r="E15" s="60"/>
      <c r="F15" s="65">
        <f>SUM(F12:F14)</f>
        <v>20000000</v>
      </c>
      <c r="G15" s="27"/>
      <c r="H15" s="73"/>
      <c r="I15" s="63"/>
    </row>
    <row r="16" spans="1:9" s="22" customFormat="1" ht="24.75" customHeight="1" x14ac:dyDescent="0.25">
      <c r="A16" s="53"/>
      <c r="B16" s="54"/>
      <c r="C16" s="55"/>
      <c r="D16" s="56"/>
      <c r="E16" s="54"/>
      <c r="F16" s="57"/>
      <c r="G16" s="58"/>
      <c r="H16" s="74"/>
      <c r="I16" s="59"/>
    </row>
    <row r="17" spans="1:9" s="75" customFormat="1" ht="28.5" customHeight="1" x14ac:dyDescent="0.25">
      <c r="E17" s="5"/>
      <c r="F17" s="89" t="s">
        <v>844</v>
      </c>
      <c r="G17" s="89"/>
      <c r="H17" s="89"/>
      <c r="I17" s="89"/>
    </row>
    <row r="18" spans="1:9" s="76" customFormat="1" ht="28.5" customHeight="1" x14ac:dyDescent="0.25">
      <c r="A18" s="31"/>
      <c r="B18" s="87" t="s">
        <v>18</v>
      </c>
      <c r="C18" s="87"/>
      <c r="D18" s="87" t="s">
        <v>19</v>
      </c>
      <c r="E18" s="87"/>
      <c r="F18" s="87" t="s">
        <v>20</v>
      </c>
      <c r="G18" s="87"/>
      <c r="H18" s="87"/>
      <c r="I18" s="87"/>
    </row>
    <row r="19" spans="1:9" s="75" customFormat="1" ht="28.5" customHeight="1" x14ac:dyDescent="0.25">
      <c r="A19" s="29"/>
      <c r="B19" s="88" t="s">
        <v>21</v>
      </c>
      <c r="C19" s="88"/>
      <c r="D19" s="88" t="s">
        <v>21</v>
      </c>
      <c r="E19" s="88"/>
      <c r="F19" s="88" t="s">
        <v>21</v>
      </c>
      <c r="G19" s="88"/>
      <c r="H19" s="88"/>
      <c r="I19" s="88"/>
    </row>
    <row r="20" spans="1:9" ht="28.5" customHeight="1" x14ac:dyDescent="0.25">
      <c r="A20" s="4"/>
      <c r="B20" s="4"/>
      <c r="C20" s="4"/>
      <c r="D20" s="4"/>
      <c r="E20" s="6"/>
      <c r="F20" s="4"/>
      <c r="G20" s="4"/>
      <c r="H20" s="4"/>
    </row>
    <row r="21" spans="1:9" ht="28.5" customHeight="1" x14ac:dyDescent="0.25">
      <c r="H21" s="66"/>
    </row>
    <row r="22" spans="1:9" ht="28.5" customHeight="1" x14ac:dyDescent="0.25">
      <c r="H22" s="66"/>
    </row>
    <row r="23" spans="1:9" ht="28.5" customHeight="1" x14ac:dyDescent="0.25">
      <c r="H23" s="66"/>
    </row>
    <row r="24" spans="1:9" ht="28.5" customHeight="1" x14ac:dyDescent="0.25">
      <c r="F24" s="84" t="s">
        <v>846</v>
      </c>
      <c r="G24" s="84"/>
      <c r="H24" s="84"/>
      <c r="I24" s="84"/>
    </row>
  </sheetData>
  <mergeCells count="26">
    <mergeCell ref="C9:C10"/>
    <mergeCell ref="D9:D10"/>
    <mergeCell ref="E9:E10"/>
    <mergeCell ref="F9:F10"/>
    <mergeCell ref="G9:G10"/>
    <mergeCell ref="A1:C1"/>
    <mergeCell ref="H1:I1"/>
    <mergeCell ref="A2:C2"/>
    <mergeCell ref="A3:C3"/>
    <mergeCell ref="A5:I5"/>
    <mergeCell ref="F17:I17"/>
    <mergeCell ref="F18:I18"/>
    <mergeCell ref="F19:I19"/>
    <mergeCell ref="F24:I24"/>
    <mergeCell ref="A6:I6"/>
    <mergeCell ref="B18:C18"/>
    <mergeCell ref="B19:C19"/>
    <mergeCell ref="D18:E18"/>
    <mergeCell ref="D19:E19"/>
    <mergeCell ref="H7:I7"/>
    <mergeCell ref="A8:A10"/>
    <mergeCell ref="B8:C8"/>
    <mergeCell ref="D8:G8"/>
    <mergeCell ref="H8:H10"/>
    <mergeCell ref="I8:I10"/>
    <mergeCell ref="B9:B10"/>
  </mergeCells>
  <dataValidations count="2">
    <dataValidation type="textLength" allowBlank="1" showInputMessage="1" showErrorMessage="1" error="Chỉ được phép nhập tối đa 100 ký tự" sqref="C12:C16" xr:uid="{00000000-0002-0000-0100-000000000000}">
      <formula1>1</formula1>
      <formula2>100</formula2>
    </dataValidation>
    <dataValidation type="custom" operator="equal" allowBlank="1" showInputMessage="1" showErrorMessage="1" errorTitle="Thông báo" error="Sai cấu trúc MST" sqref="B12:B16" xr:uid="{00000000-0002-0000-0100-000001000000}">
      <formula1>BL12="OK"</formula1>
    </dataValidation>
  </dataValidations>
  <printOptions horizontalCentered="1"/>
  <pageMargins left="0.70866141732283505" right="0.39370078740157499" top="0.70866141732283505" bottom="0.59055118110236204" header="0.31496062992126" footer="0.31496062992126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00000000-0002-0000-0100-000002000000}">
          <x14:formula1>
            <xm:f>'D:\Users\vtkhuong.bdi\Desktop\2025\[TRAN QUANG DIEU -TMS_Result_Result_Result_Result_Result.xlsx]Danh mục ngành nghề'!#REF!</xm:f>
          </x14:formula1>
          <xm:sqref>E12:E16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2024-12-24T01:21:56Z</cp:lastPrinted>
  <dcterms:created xsi:type="dcterms:W3CDTF">2013-10-10T10:46:59Z</dcterms:created>
  <dcterms:modified xsi:type="dcterms:W3CDTF">2024-12-24T08:07:07Z</dcterms:modified>
</cp:coreProperties>
</file>